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Z:\2021-017 OS Prule zivila\"/>
    </mc:Choice>
  </mc:AlternateContent>
  <xr:revisionPtr revIDLastSave="0" documentId="13_ncr:1_{029C48DE-E501-46CD-88AC-266F7829AF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obr. 4.1.10. PONUDBA" sheetId="66" r:id="rId1"/>
    <sheet name="obr. 4.1.11. sklop 1" sheetId="1" r:id="rId2"/>
    <sheet name="4.1.11. sklop 2" sheetId="37" r:id="rId3"/>
    <sheet name="4.1.11. sklop 3" sheetId="77" r:id="rId4"/>
    <sheet name="4.1.11. sklop 4" sheetId="48" r:id="rId5"/>
    <sheet name="4.1.11. sklop 5" sheetId="67" r:id="rId6"/>
    <sheet name="4.1.11. sklop 6" sheetId="65" r:id="rId7"/>
    <sheet name="4.1.11. sklop 7" sheetId="51" r:id="rId8"/>
    <sheet name="4.1.11. sklop 8" sheetId="32" r:id="rId9"/>
    <sheet name="4.1.11. sklop 9" sheetId="70" r:id="rId10"/>
    <sheet name="4.1.11. sklop 10" sheetId="68" r:id="rId11"/>
    <sheet name="4.1.11. sklop 11" sheetId="78" r:id="rId12"/>
    <sheet name="4.1.11. sklop 12" sheetId="33" r:id="rId13"/>
    <sheet name="4.1.11. sklop 13" sheetId="69" r:id="rId14"/>
    <sheet name="4.1.11. sklop 14" sheetId="3" r:id="rId15"/>
    <sheet name=" 4.1.11. sklop 15" sheetId="38" r:id="rId16"/>
    <sheet name="4.1.11. sklop 16" sheetId="41" r:id="rId17"/>
    <sheet name="4.1.11. sklop 17" sheetId="5" r:id="rId18"/>
    <sheet name="4.1.11. sklop 18" sheetId="79" r:id="rId19"/>
    <sheet name="4.1.11 sklop 19" sheetId="80" r:id="rId20"/>
    <sheet name="4.1.11. sklop 20" sheetId="7" r:id="rId21"/>
    <sheet name="4.1.11. sklop 21" sheetId="64" r:id="rId22"/>
    <sheet name="4.1.11. sklop 22" sheetId="61" r:id="rId23"/>
    <sheet name="4.1.11. sklop 23" sheetId="62" r:id="rId24"/>
    <sheet name="4.1.11. sklop 24" sheetId="76" r:id="rId25"/>
    <sheet name="4.1.11. sklop 25" sheetId="43" r:id="rId26"/>
  </sheets>
  <definedNames>
    <definedName name="_xlnm._FilterDatabase" localSheetId="8" hidden="1">'4.1.11. sklop 8'!$B$1:$D$17</definedName>
    <definedName name="_xlnm.Print_Area" localSheetId="13">'4.1.11. sklop 13'!$A$1:$Q$29</definedName>
    <definedName name="_xlnm.Print_Area" localSheetId="17">'4.1.11. sklop 17'!$A$1:$Q$43</definedName>
    <definedName name="_xlnm.Print_Area" localSheetId="21">'4.1.11. sklop 21'!$A$1:$Q$50</definedName>
    <definedName name="_xlnm.Print_Area" localSheetId="23">'4.1.11. sklop 23'!$A$1:$Q$16</definedName>
    <definedName name="_xlnm.Print_Area" localSheetId="24">'4.1.11. sklop 24'!$A$1:$Q$41</definedName>
    <definedName name="_xlnm.Print_Area" localSheetId="25">'4.1.11. sklop 25'!$A$1:$Q$107</definedName>
    <definedName name="_xlnm.Print_Area" localSheetId="6">'4.1.11. sklop 6'!$A$1:$Q$25</definedName>
    <definedName name="_xlnm.Print_Area" localSheetId="8">'4.1.11. sklop 8'!$A$1:$Q$17</definedName>
    <definedName name="_xlnm.Print_Titles" localSheetId="15">' 4.1.11. sklop 15'!$8:$11</definedName>
    <definedName name="_xlnm.Print_Titles" localSheetId="10">'4.1.11. sklop 10'!$8:$11</definedName>
    <definedName name="_xlnm.Print_Titles" localSheetId="11">'4.1.11. sklop 11'!$8:$11</definedName>
    <definedName name="_xlnm.Print_Titles" localSheetId="12">'4.1.11. sklop 12'!$9:$11</definedName>
    <definedName name="_xlnm.Print_Titles" localSheetId="13">'4.1.11. sklop 13'!$8:$11</definedName>
    <definedName name="_xlnm.Print_Titles" localSheetId="14">'4.1.11. sklop 14'!$9:$11</definedName>
    <definedName name="_xlnm.Print_Titles" localSheetId="16">'4.1.11. sklop 16'!$8:$11</definedName>
    <definedName name="_xlnm.Print_Titles" localSheetId="17">'4.1.11. sklop 17'!$8:$11</definedName>
    <definedName name="_xlnm.Print_Titles" localSheetId="18">'4.1.11. sklop 18'!$9:$12</definedName>
    <definedName name="_xlnm.Print_Titles" localSheetId="2">'4.1.11. sklop 2'!$8:$11</definedName>
    <definedName name="_xlnm.Print_Titles" localSheetId="20">'4.1.11. sklop 20'!$8:$11</definedName>
    <definedName name="_xlnm.Print_Titles" localSheetId="21">'4.1.11. sklop 21'!$8:$11</definedName>
    <definedName name="_xlnm.Print_Titles" localSheetId="22">'4.1.11. sklop 22'!$8:$11</definedName>
    <definedName name="_xlnm.Print_Titles" localSheetId="23">'4.1.11. sklop 23'!$9:$11</definedName>
    <definedName name="_xlnm.Print_Titles" localSheetId="24">'4.1.11. sklop 24'!$8:$11</definedName>
    <definedName name="_xlnm.Print_Titles" localSheetId="25">'4.1.11. sklop 25'!$8:$11</definedName>
    <definedName name="_xlnm.Print_Titles" localSheetId="4">'4.1.11. sklop 4'!$8:$11</definedName>
    <definedName name="_xlnm.Print_Titles" localSheetId="5">'4.1.11. sklop 5'!$8:$11</definedName>
    <definedName name="_xlnm.Print_Titles" localSheetId="6">'4.1.11. sklop 6'!$8:$11</definedName>
    <definedName name="_xlnm.Print_Titles" localSheetId="7">'4.1.11. sklop 7'!$9:$11</definedName>
    <definedName name="_xlnm.Print_Titles" localSheetId="8">'4.1.11. sklop 8'!$9:$11</definedName>
    <definedName name="_xlnm.Print_Titles" localSheetId="9">'4.1.11. sklop 9'!$8:$11</definedName>
    <definedName name="_xlnm.Print_Titles" localSheetId="1">'obr. 4.1.11. sklop 1'!$8:$11</definedName>
  </definedNames>
  <calcPr calcId="181029"/>
</workbook>
</file>

<file path=xl/calcChain.xml><?xml version="1.0" encoding="utf-8"?>
<calcChain xmlns="http://schemas.openxmlformats.org/spreadsheetml/2006/main">
  <c r="E107" i="43" l="1"/>
  <c r="P29" i="76"/>
  <c r="Q29" i="76"/>
  <c r="P30" i="76"/>
  <c r="Q30" i="76" s="1"/>
  <c r="P31" i="76"/>
  <c r="Q31" i="76"/>
  <c r="P32" i="76"/>
  <c r="Q32" i="76"/>
  <c r="P33" i="76"/>
  <c r="Q33" i="76"/>
  <c r="G28" i="76"/>
  <c r="H28" i="76" s="1"/>
  <c r="I28" i="76" s="1"/>
  <c r="G29" i="76"/>
  <c r="H29" i="76"/>
  <c r="I29" i="76" s="1"/>
  <c r="G30" i="76"/>
  <c r="H30" i="76"/>
  <c r="I30" i="76" s="1"/>
  <c r="G31" i="76"/>
  <c r="H31" i="76"/>
  <c r="I31" i="76" s="1"/>
  <c r="G32" i="76"/>
  <c r="H32" i="76" s="1"/>
  <c r="I32" i="76" s="1"/>
  <c r="G33" i="76"/>
  <c r="H33" i="76" s="1"/>
  <c r="I33" i="76" s="1"/>
  <c r="E41" i="76"/>
  <c r="E16" i="62"/>
  <c r="Q40" i="61"/>
  <c r="P13" i="61"/>
  <c r="Q13" i="61" s="1"/>
  <c r="P14" i="61"/>
  <c r="Q14" i="61" s="1"/>
  <c r="P15" i="61"/>
  <c r="Q15" i="61" s="1"/>
  <c r="P16" i="61"/>
  <c r="Q16" i="61"/>
  <c r="P17" i="61"/>
  <c r="Q17" i="61" s="1"/>
  <c r="P18" i="61"/>
  <c r="Q18" i="61" s="1"/>
  <c r="P19" i="61"/>
  <c r="Q19" i="61" s="1"/>
  <c r="P20" i="61"/>
  <c r="Q20" i="61"/>
  <c r="P21" i="61"/>
  <c r="Q21" i="61" s="1"/>
  <c r="P22" i="61"/>
  <c r="Q22" i="61" s="1"/>
  <c r="P23" i="61"/>
  <c r="Q23" i="61" s="1"/>
  <c r="P24" i="61"/>
  <c r="Q24" i="61"/>
  <c r="P25" i="61"/>
  <c r="Q25" i="61" s="1"/>
  <c r="P26" i="61"/>
  <c r="Q26" i="61" s="1"/>
  <c r="P27" i="61"/>
  <c r="Q27" i="61" s="1"/>
  <c r="P28" i="61"/>
  <c r="Q28" i="61"/>
  <c r="P29" i="61"/>
  <c r="Q29" i="61" s="1"/>
  <c r="P30" i="61"/>
  <c r="Q30" i="61" s="1"/>
  <c r="P31" i="61"/>
  <c r="Q31" i="61" s="1"/>
  <c r="P32" i="61"/>
  <c r="Q32" i="61"/>
  <c r="P33" i="61"/>
  <c r="Q33" i="61" s="1"/>
  <c r="P34" i="61"/>
  <c r="Q34" i="61" s="1"/>
  <c r="P35" i="61"/>
  <c r="Q35" i="61" s="1"/>
  <c r="P36" i="61"/>
  <c r="Q36" i="61"/>
  <c r="P37" i="61"/>
  <c r="Q37" i="61" s="1"/>
  <c r="P38" i="61"/>
  <c r="Q38" i="61" s="1"/>
  <c r="P39" i="61"/>
  <c r="Q39" i="61" s="1"/>
  <c r="E40" i="61"/>
  <c r="G16" i="61"/>
  <c r="H16" i="61" s="1"/>
  <c r="I16" i="61" s="1"/>
  <c r="G17" i="61"/>
  <c r="H17" i="61" s="1"/>
  <c r="I17" i="61" s="1"/>
  <c r="G18" i="61"/>
  <c r="H18" i="61" s="1"/>
  <c r="I18" i="61" s="1"/>
  <c r="I40" i="61" s="1"/>
  <c r="G19" i="61"/>
  <c r="H19" i="61" s="1"/>
  <c r="I19" i="61" s="1"/>
  <c r="G20" i="61"/>
  <c r="H20" i="61" s="1"/>
  <c r="I20" i="61" s="1"/>
  <c r="G21" i="61"/>
  <c r="H21" i="61" s="1"/>
  <c r="I21" i="61" s="1"/>
  <c r="G22" i="61"/>
  <c r="H22" i="61"/>
  <c r="I22" i="61" s="1"/>
  <c r="G23" i="61"/>
  <c r="H23" i="61"/>
  <c r="I23" i="61"/>
  <c r="G24" i="61"/>
  <c r="H24" i="61" s="1"/>
  <c r="I24" i="61" s="1"/>
  <c r="G25" i="61"/>
  <c r="H25" i="61" s="1"/>
  <c r="I25" i="61" s="1"/>
  <c r="G26" i="61"/>
  <c r="H26" i="61"/>
  <c r="I26" i="61" s="1"/>
  <c r="G27" i="61"/>
  <c r="H27" i="61" s="1"/>
  <c r="I27" i="61" s="1"/>
  <c r="G28" i="61"/>
  <c r="H28" i="61" s="1"/>
  <c r="I28" i="61" s="1"/>
  <c r="G29" i="61"/>
  <c r="H29" i="61" s="1"/>
  <c r="I29" i="61" s="1"/>
  <c r="G30" i="61"/>
  <c r="H30" i="61"/>
  <c r="I30" i="61" s="1"/>
  <c r="G31" i="61"/>
  <c r="H31" i="61"/>
  <c r="I31" i="61"/>
  <c r="G32" i="61"/>
  <c r="H32" i="61" s="1"/>
  <c r="I32" i="61" s="1"/>
  <c r="G33" i="61"/>
  <c r="H33" i="61" s="1"/>
  <c r="I33" i="61" s="1"/>
  <c r="G34" i="61"/>
  <c r="H34" i="61"/>
  <c r="I34" i="61" s="1"/>
  <c r="G35" i="61"/>
  <c r="H35" i="61" s="1"/>
  <c r="I35" i="61" s="1"/>
  <c r="G36" i="61"/>
  <c r="H36" i="61" s="1"/>
  <c r="I36" i="61" s="1"/>
  <c r="G37" i="61"/>
  <c r="H37" i="61" s="1"/>
  <c r="I37" i="61" s="1"/>
  <c r="G38" i="61"/>
  <c r="H38" i="61"/>
  <c r="I38" i="61" s="1"/>
  <c r="G39" i="61"/>
  <c r="H39" i="61"/>
  <c r="I39" i="61"/>
  <c r="I14" i="61"/>
  <c r="G13" i="61"/>
  <c r="H13" i="61" s="1"/>
  <c r="I13" i="61" s="1"/>
  <c r="G14" i="61"/>
  <c r="H14" i="61"/>
  <c r="G15" i="61"/>
  <c r="H15" i="61"/>
  <c r="I15" i="61" s="1"/>
  <c r="H12" i="61"/>
  <c r="I12" i="61" s="1"/>
  <c r="G12" i="61"/>
  <c r="E50" i="64"/>
  <c r="P14" i="64"/>
  <c r="Q14" i="64" s="1"/>
  <c r="P15" i="64"/>
  <c r="Q15" i="64" s="1"/>
  <c r="P16" i="64"/>
  <c r="Q16" i="64" s="1"/>
  <c r="P17" i="64"/>
  <c r="Q17" i="64" s="1"/>
  <c r="P18" i="64"/>
  <c r="Q18" i="64" s="1"/>
  <c r="P19" i="64"/>
  <c r="Q19" i="64" s="1"/>
  <c r="P20" i="64"/>
  <c r="Q20" i="64" s="1"/>
  <c r="P21" i="64"/>
  <c r="Q21" i="64" s="1"/>
  <c r="P22" i="64"/>
  <c r="Q22" i="64" s="1"/>
  <c r="P23" i="64"/>
  <c r="Q23" i="64" s="1"/>
  <c r="P24" i="64"/>
  <c r="Q24" i="64" s="1"/>
  <c r="P25" i="64"/>
  <c r="Q25" i="64" s="1"/>
  <c r="P26" i="64"/>
  <c r="Q26" i="64" s="1"/>
  <c r="P27" i="64"/>
  <c r="Q27" i="64" s="1"/>
  <c r="P28" i="64"/>
  <c r="Q28" i="64" s="1"/>
  <c r="P29" i="64"/>
  <c r="Q29" i="64" s="1"/>
  <c r="P30" i="64"/>
  <c r="Q30" i="64" s="1"/>
  <c r="P31" i="64"/>
  <c r="Q31" i="64" s="1"/>
  <c r="P32" i="64"/>
  <c r="Q32" i="64" s="1"/>
  <c r="P33" i="64"/>
  <c r="Q33" i="64" s="1"/>
  <c r="P34" i="64"/>
  <c r="Q34" i="64" s="1"/>
  <c r="P35" i="64"/>
  <c r="Q35" i="64" s="1"/>
  <c r="P36" i="64"/>
  <c r="Q36" i="64" s="1"/>
  <c r="P37" i="64"/>
  <c r="Q37" i="64" s="1"/>
  <c r="P38" i="64"/>
  <c r="Q38" i="64" s="1"/>
  <c r="P39" i="64"/>
  <c r="Q39" i="64" s="1"/>
  <c r="P40" i="64"/>
  <c r="Q40" i="64" s="1"/>
  <c r="P41" i="64"/>
  <c r="Q41" i="64" s="1"/>
  <c r="P42" i="64"/>
  <c r="Q42" i="64" s="1"/>
  <c r="P43" i="64"/>
  <c r="Q43" i="64" s="1"/>
  <c r="P44" i="64"/>
  <c r="Q44" i="64" s="1"/>
  <c r="P45" i="64"/>
  <c r="Q45" i="64" s="1"/>
  <c r="P46" i="64"/>
  <c r="Q46" i="64" s="1"/>
  <c r="P47" i="64"/>
  <c r="Q47" i="64" s="1"/>
  <c r="P48" i="64"/>
  <c r="Q48" i="64" s="1"/>
  <c r="P49" i="64"/>
  <c r="Q49" i="64" s="1"/>
  <c r="P13" i="64"/>
  <c r="Q13" i="64"/>
  <c r="G14" i="64"/>
  <c r="H14" i="64" s="1"/>
  <c r="I14" i="64" s="1"/>
  <c r="G15" i="64"/>
  <c r="H15" i="64" s="1"/>
  <c r="I15" i="64" s="1"/>
  <c r="G16" i="64"/>
  <c r="H16" i="64"/>
  <c r="I16" i="64" s="1"/>
  <c r="G17" i="64"/>
  <c r="H17" i="64" s="1"/>
  <c r="I17" i="64" s="1"/>
  <c r="G18" i="64"/>
  <c r="H18" i="64"/>
  <c r="I18" i="64" s="1"/>
  <c r="G19" i="64"/>
  <c r="H19" i="64" s="1"/>
  <c r="I19" i="64" s="1"/>
  <c r="G20" i="64"/>
  <c r="H20" i="64"/>
  <c r="I20" i="64" s="1"/>
  <c r="G21" i="64"/>
  <c r="H21" i="64" s="1"/>
  <c r="I21" i="64" s="1"/>
  <c r="G22" i="64"/>
  <c r="H22" i="64" s="1"/>
  <c r="I22" i="64" s="1"/>
  <c r="I50" i="64" s="1"/>
  <c r="G23" i="64"/>
  <c r="H23" i="64" s="1"/>
  <c r="I23" i="64" s="1"/>
  <c r="G24" i="64"/>
  <c r="H24" i="64"/>
  <c r="I24" i="64" s="1"/>
  <c r="G25" i="64"/>
  <c r="H25" i="64" s="1"/>
  <c r="I25" i="64" s="1"/>
  <c r="G26" i="64"/>
  <c r="H26" i="64"/>
  <c r="I26" i="64" s="1"/>
  <c r="G27" i="64"/>
  <c r="H27" i="64" s="1"/>
  <c r="I27" i="64" s="1"/>
  <c r="G28" i="64"/>
  <c r="H28" i="64"/>
  <c r="I28" i="64" s="1"/>
  <c r="G29" i="64"/>
  <c r="H29" i="64" s="1"/>
  <c r="I29" i="64" s="1"/>
  <c r="G30" i="64"/>
  <c r="H30" i="64" s="1"/>
  <c r="I30" i="64" s="1"/>
  <c r="G31" i="64"/>
  <c r="H31" i="64" s="1"/>
  <c r="I31" i="64" s="1"/>
  <c r="G32" i="64"/>
  <c r="H32" i="64"/>
  <c r="I32" i="64" s="1"/>
  <c r="G33" i="64"/>
  <c r="H33" i="64" s="1"/>
  <c r="I33" i="64" s="1"/>
  <c r="G34" i="64"/>
  <c r="H34" i="64"/>
  <c r="I34" i="64" s="1"/>
  <c r="G35" i="64"/>
  <c r="H35" i="64" s="1"/>
  <c r="I35" i="64" s="1"/>
  <c r="G36" i="64"/>
  <c r="H36" i="64"/>
  <c r="I36" i="64" s="1"/>
  <c r="G37" i="64"/>
  <c r="H37" i="64" s="1"/>
  <c r="I37" i="64" s="1"/>
  <c r="G38" i="64"/>
  <c r="H38" i="64" s="1"/>
  <c r="I38" i="64" s="1"/>
  <c r="G39" i="64"/>
  <c r="H39" i="64" s="1"/>
  <c r="I39" i="64" s="1"/>
  <c r="G40" i="64"/>
  <c r="H40" i="64"/>
  <c r="I40" i="64" s="1"/>
  <c r="G41" i="64"/>
  <c r="H41" i="64" s="1"/>
  <c r="I41" i="64" s="1"/>
  <c r="G42" i="64"/>
  <c r="H42" i="64"/>
  <c r="I42" i="64" s="1"/>
  <c r="G43" i="64"/>
  <c r="H43" i="64" s="1"/>
  <c r="I43" i="64" s="1"/>
  <c r="G44" i="64"/>
  <c r="H44" i="64"/>
  <c r="I44" i="64" s="1"/>
  <c r="G45" i="64"/>
  <c r="H45" i="64" s="1"/>
  <c r="I45" i="64" s="1"/>
  <c r="G46" i="64"/>
  <c r="H46" i="64" s="1"/>
  <c r="I46" i="64" s="1"/>
  <c r="G47" i="64"/>
  <c r="H47" i="64" s="1"/>
  <c r="I47" i="64" s="1"/>
  <c r="G13" i="64"/>
  <c r="H13" i="64"/>
  <c r="I13" i="64" s="1"/>
  <c r="E58" i="7"/>
  <c r="B35" i="66"/>
  <c r="B47" i="66" s="1"/>
  <c r="A35" i="66"/>
  <c r="A47" i="66" s="1"/>
  <c r="F21" i="80"/>
  <c r="C35" i="66" s="1"/>
  <c r="Q20" i="80"/>
  <c r="R20" i="80" s="1"/>
  <c r="H20" i="80"/>
  <c r="I20" i="80" s="1"/>
  <c r="J20" i="80" s="1"/>
  <c r="Q19" i="80"/>
  <c r="R19" i="80" s="1"/>
  <c r="H19" i="80"/>
  <c r="I19" i="80" s="1"/>
  <c r="J19" i="80" s="1"/>
  <c r="Q18" i="80"/>
  <c r="R18" i="80" s="1"/>
  <c r="H18" i="80"/>
  <c r="I18" i="80" s="1"/>
  <c r="J18" i="80" s="1"/>
  <c r="Q17" i="80"/>
  <c r="R17" i="80" s="1"/>
  <c r="H17" i="80"/>
  <c r="I17" i="80" s="1"/>
  <c r="J17" i="80" s="1"/>
  <c r="Q16" i="80"/>
  <c r="R16" i="80" s="1"/>
  <c r="H16" i="80"/>
  <c r="I16" i="80" s="1"/>
  <c r="J16" i="80" s="1"/>
  <c r="Q15" i="80"/>
  <c r="R15" i="80" s="1"/>
  <c r="H15" i="80"/>
  <c r="I15" i="80" s="1"/>
  <c r="J15" i="80" s="1"/>
  <c r="Q14" i="80"/>
  <c r="R14" i="80" s="1"/>
  <c r="I14" i="80"/>
  <c r="J14" i="80" s="1"/>
  <c r="H14" i="80"/>
  <c r="Q13" i="80"/>
  <c r="R13" i="80" s="1"/>
  <c r="H13" i="80"/>
  <c r="I13" i="80" s="1"/>
  <c r="J13" i="80" s="1"/>
  <c r="F4" i="80"/>
  <c r="F2" i="80"/>
  <c r="B34" i="66"/>
  <c r="B46" i="66" s="1"/>
  <c r="A34" i="66"/>
  <c r="A46" i="66" s="1"/>
  <c r="Q15" i="79"/>
  <c r="R15" i="79" s="1"/>
  <c r="Q16" i="79"/>
  <c r="R16" i="79" s="1"/>
  <c r="Q17" i="79"/>
  <c r="R17" i="79" s="1"/>
  <c r="Q18" i="79"/>
  <c r="R18" i="79" s="1"/>
  <c r="Q19" i="79"/>
  <c r="R19" i="79" s="1"/>
  <c r="Q20" i="79"/>
  <c r="R20" i="79" s="1"/>
  <c r="Q21" i="79"/>
  <c r="R21" i="79"/>
  <c r="Q22" i="79"/>
  <c r="R22" i="79" s="1"/>
  <c r="Q23" i="79"/>
  <c r="R23" i="79" s="1"/>
  <c r="Q24" i="79"/>
  <c r="R24" i="79" s="1"/>
  <c r="Q25" i="79"/>
  <c r="R25" i="79" s="1"/>
  <c r="Q26" i="79"/>
  <c r="R26" i="79" s="1"/>
  <c r="Q27" i="79"/>
  <c r="R27" i="79" s="1"/>
  <c r="Q28" i="79"/>
  <c r="R28" i="79" s="1"/>
  <c r="Q29" i="79"/>
  <c r="R29" i="79" s="1"/>
  <c r="Q30" i="79"/>
  <c r="R30" i="79" s="1"/>
  <c r="Q31" i="79"/>
  <c r="R31" i="79" s="1"/>
  <c r="Q32" i="79"/>
  <c r="R32" i="79" s="1"/>
  <c r="Q33" i="79"/>
  <c r="R33" i="79" s="1"/>
  <c r="Q34" i="79"/>
  <c r="R34" i="79" s="1"/>
  <c r="Q35" i="79"/>
  <c r="R35" i="79" s="1"/>
  <c r="Q36" i="79"/>
  <c r="R36" i="79" s="1"/>
  <c r="Q37" i="79"/>
  <c r="R37" i="79" s="1"/>
  <c r="Q38" i="79"/>
  <c r="R38" i="79" s="1"/>
  <c r="Q39" i="79"/>
  <c r="R39" i="79" s="1"/>
  <c r="Q40" i="79"/>
  <c r="R40" i="79" s="1"/>
  <c r="Q41" i="79"/>
  <c r="R41" i="79"/>
  <c r="Q42" i="79"/>
  <c r="R42" i="79" s="1"/>
  <c r="Q43" i="79"/>
  <c r="R43" i="79" s="1"/>
  <c r="Q44" i="79"/>
  <c r="R44" i="79" s="1"/>
  <c r="Q45" i="79"/>
  <c r="R45" i="79" s="1"/>
  <c r="Q46" i="79"/>
  <c r="R46" i="79" s="1"/>
  <c r="Q47" i="79"/>
  <c r="R47" i="79" s="1"/>
  <c r="Q48" i="79"/>
  <c r="R48" i="79" s="1"/>
  <c r="Q49" i="79"/>
  <c r="R49" i="79"/>
  <c r="Q50" i="79"/>
  <c r="R50" i="79" s="1"/>
  <c r="Q51" i="79"/>
  <c r="R51" i="79" s="1"/>
  <c r="Q52" i="79"/>
  <c r="R52" i="79" s="1"/>
  <c r="Q53" i="79"/>
  <c r="R53" i="79"/>
  <c r="Q54" i="79"/>
  <c r="R54" i="79" s="1"/>
  <c r="Q55" i="79"/>
  <c r="R55" i="79" s="1"/>
  <c r="Q56" i="79"/>
  <c r="R56" i="79" s="1"/>
  <c r="Q57" i="79"/>
  <c r="R57" i="79" s="1"/>
  <c r="Q58" i="79"/>
  <c r="R58" i="79" s="1"/>
  <c r="Q59" i="79"/>
  <c r="R59" i="79" s="1"/>
  <c r="Q60" i="79"/>
  <c r="R60" i="79" s="1"/>
  <c r="Q61" i="79"/>
  <c r="R61" i="79" s="1"/>
  <c r="Q62" i="79"/>
  <c r="R62" i="79" s="1"/>
  <c r="Q63" i="79"/>
  <c r="R63" i="79" s="1"/>
  <c r="Q64" i="79"/>
  <c r="R64" i="79" s="1"/>
  <c r="Q65" i="79"/>
  <c r="R65" i="79" s="1"/>
  <c r="Q66" i="79"/>
  <c r="R66" i="79" s="1"/>
  <c r="Q67" i="79"/>
  <c r="R67" i="79" s="1"/>
  <c r="Q68" i="79"/>
  <c r="R68" i="79" s="1"/>
  <c r="Q69" i="79"/>
  <c r="R69" i="79" s="1"/>
  <c r="Q70" i="79"/>
  <c r="R70" i="79" s="1"/>
  <c r="Q71" i="79"/>
  <c r="R71" i="79" s="1"/>
  <c r="Q72" i="79"/>
  <c r="R72" i="79" s="1"/>
  <c r="Q73" i="79"/>
  <c r="R73" i="79"/>
  <c r="Q74" i="79"/>
  <c r="R74" i="79" s="1"/>
  <c r="Q75" i="79"/>
  <c r="R75" i="79" s="1"/>
  <c r="Q76" i="79"/>
  <c r="R76" i="79" s="1"/>
  <c r="Q77" i="79"/>
  <c r="R77" i="79"/>
  <c r="Q78" i="79"/>
  <c r="R78" i="79" s="1"/>
  <c r="Q79" i="79"/>
  <c r="R79" i="79" s="1"/>
  <c r="Q80" i="79"/>
  <c r="R80" i="79" s="1"/>
  <c r="Q81" i="79"/>
  <c r="R81" i="79"/>
  <c r="Q82" i="79"/>
  <c r="R82" i="79" s="1"/>
  <c r="Q83" i="79"/>
  <c r="R83" i="79" s="1"/>
  <c r="Q84" i="79"/>
  <c r="R84" i="79" s="1"/>
  <c r="Q85" i="79"/>
  <c r="R85" i="79"/>
  <c r="Q86" i="79"/>
  <c r="R86" i="79" s="1"/>
  <c r="Q87" i="79"/>
  <c r="R87" i="79" s="1"/>
  <c r="Q88" i="79"/>
  <c r="R88" i="79" s="1"/>
  <c r="Q89" i="79"/>
  <c r="R89" i="79" s="1"/>
  <c r="Q90" i="79"/>
  <c r="R90" i="79" s="1"/>
  <c r="Q91" i="79"/>
  <c r="R91" i="79" s="1"/>
  <c r="Q92" i="79"/>
  <c r="R92" i="79" s="1"/>
  <c r="Q93" i="79"/>
  <c r="R93" i="79" s="1"/>
  <c r="Q94" i="79"/>
  <c r="R94" i="79" s="1"/>
  <c r="Q95" i="79"/>
  <c r="R95" i="79" s="1"/>
  <c r="Q96" i="79"/>
  <c r="R96" i="79" s="1"/>
  <c r="Q97" i="79"/>
  <c r="R97" i="79" s="1"/>
  <c r="Q98" i="79"/>
  <c r="R98" i="79" s="1"/>
  <c r="Q99" i="79"/>
  <c r="R99" i="79" s="1"/>
  <c r="Q100" i="79"/>
  <c r="R100" i="79" s="1"/>
  <c r="Q101" i="79"/>
  <c r="R101" i="79" s="1"/>
  <c r="Q102" i="79"/>
  <c r="R102" i="79" s="1"/>
  <c r="Q103" i="79"/>
  <c r="R103" i="79" s="1"/>
  <c r="Q104" i="79"/>
  <c r="R104" i="79" s="1"/>
  <c r="Q105" i="79"/>
  <c r="R105" i="79"/>
  <c r="Q106" i="79"/>
  <c r="R106" i="79" s="1"/>
  <c r="Q107" i="79"/>
  <c r="R107" i="79" s="1"/>
  <c r="Q108" i="79"/>
  <c r="R108" i="79" s="1"/>
  <c r="Q13" i="79"/>
  <c r="R13" i="79" s="1"/>
  <c r="H15" i="79"/>
  <c r="I15" i="79" s="1"/>
  <c r="J15" i="79" s="1"/>
  <c r="H16" i="79"/>
  <c r="I16" i="79" s="1"/>
  <c r="J16" i="79" s="1"/>
  <c r="H17" i="79"/>
  <c r="I17" i="79" s="1"/>
  <c r="J17" i="79" s="1"/>
  <c r="H18" i="79"/>
  <c r="I18" i="79" s="1"/>
  <c r="J18" i="79" s="1"/>
  <c r="H19" i="79"/>
  <c r="I19" i="79" s="1"/>
  <c r="J19" i="79" s="1"/>
  <c r="H20" i="79"/>
  <c r="I20" i="79" s="1"/>
  <c r="J20" i="79" s="1"/>
  <c r="H21" i="79"/>
  <c r="I21" i="79" s="1"/>
  <c r="J21" i="79" s="1"/>
  <c r="H22" i="79"/>
  <c r="I22" i="79"/>
  <c r="J22" i="79" s="1"/>
  <c r="H23" i="79"/>
  <c r="I23" i="79" s="1"/>
  <c r="J23" i="79" s="1"/>
  <c r="H24" i="79"/>
  <c r="I24" i="79" s="1"/>
  <c r="J24" i="79" s="1"/>
  <c r="H25" i="79"/>
  <c r="I25" i="79" s="1"/>
  <c r="J25" i="79" s="1"/>
  <c r="H26" i="79"/>
  <c r="I26" i="79" s="1"/>
  <c r="J26" i="79" s="1"/>
  <c r="H27" i="79"/>
  <c r="I27" i="79" s="1"/>
  <c r="J27" i="79" s="1"/>
  <c r="H28" i="79"/>
  <c r="I28" i="79"/>
  <c r="J28" i="79" s="1"/>
  <c r="H29" i="79"/>
  <c r="I29" i="79" s="1"/>
  <c r="J29" i="79" s="1"/>
  <c r="H30" i="79"/>
  <c r="I30" i="79" s="1"/>
  <c r="J30" i="79" s="1"/>
  <c r="H31" i="79"/>
  <c r="I31" i="79" s="1"/>
  <c r="J31" i="79" s="1"/>
  <c r="H32" i="79"/>
  <c r="I32" i="79"/>
  <c r="J32" i="79" s="1"/>
  <c r="H33" i="79"/>
  <c r="I33" i="79" s="1"/>
  <c r="J33" i="79" s="1"/>
  <c r="H34" i="79"/>
  <c r="I34" i="79" s="1"/>
  <c r="J34" i="79" s="1"/>
  <c r="H35" i="79"/>
  <c r="I35" i="79" s="1"/>
  <c r="J35" i="79" s="1"/>
  <c r="H36" i="79"/>
  <c r="I36" i="79" s="1"/>
  <c r="J36" i="79" s="1"/>
  <c r="H37" i="79"/>
  <c r="I37" i="79" s="1"/>
  <c r="J37" i="79" s="1"/>
  <c r="H38" i="79"/>
  <c r="I38" i="79" s="1"/>
  <c r="J38" i="79" s="1"/>
  <c r="H39" i="79"/>
  <c r="I39" i="79" s="1"/>
  <c r="J39" i="79" s="1"/>
  <c r="H40" i="79"/>
  <c r="I40" i="79" s="1"/>
  <c r="J40" i="79" s="1"/>
  <c r="H41" i="79"/>
  <c r="I41" i="79" s="1"/>
  <c r="J41" i="79" s="1"/>
  <c r="H42" i="79"/>
  <c r="I42" i="79" s="1"/>
  <c r="J42" i="79" s="1"/>
  <c r="H43" i="79"/>
  <c r="I43" i="79" s="1"/>
  <c r="J43" i="79" s="1"/>
  <c r="H44" i="79"/>
  <c r="I44" i="79" s="1"/>
  <c r="J44" i="79" s="1"/>
  <c r="H45" i="79"/>
  <c r="I45" i="79" s="1"/>
  <c r="J45" i="79" s="1"/>
  <c r="H46" i="79"/>
  <c r="I46" i="79" s="1"/>
  <c r="J46" i="79" s="1"/>
  <c r="H47" i="79"/>
  <c r="I47" i="79" s="1"/>
  <c r="J47" i="79" s="1"/>
  <c r="H48" i="79"/>
  <c r="I48" i="79" s="1"/>
  <c r="J48" i="79" s="1"/>
  <c r="H49" i="79"/>
  <c r="I49" i="79" s="1"/>
  <c r="J49" i="79" s="1"/>
  <c r="H50" i="79"/>
  <c r="I50" i="79" s="1"/>
  <c r="J50" i="79" s="1"/>
  <c r="H51" i="79"/>
  <c r="I51" i="79" s="1"/>
  <c r="J51" i="79" s="1"/>
  <c r="H52" i="79"/>
  <c r="I52" i="79" s="1"/>
  <c r="J52" i="79" s="1"/>
  <c r="H53" i="79"/>
  <c r="I53" i="79"/>
  <c r="J53" i="79" s="1"/>
  <c r="H54" i="79"/>
  <c r="I54" i="79" s="1"/>
  <c r="J54" i="79" s="1"/>
  <c r="H55" i="79"/>
  <c r="I55" i="79" s="1"/>
  <c r="J55" i="79" s="1"/>
  <c r="H56" i="79"/>
  <c r="I56" i="79" s="1"/>
  <c r="J56" i="79" s="1"/>
  <c r="H57" i="79"/>
  <c r="I57" i="79" s="1"/>
  <c r="J57" i="79" s="1"/>
  <c r="H58" i="79"/>
  <c r="I58" i="79" s="1"/>
  <c r="J58" i="79" s="1"/>
  <c r="H59" i="79"/>
  <c r="I59" i="79" s="1"/>
  <c r="J59" i="79" s="1"/>
  <c r="H60" i="79"/>
  <c r="I60" i="79" s="1"/>
  <c r="J60" i="79" s="1"/>
  <c r="H61" i="79"/>
  <c r="I61" i="79"/>
  <c r="J61" i="79" s="1"/>
  <c r="H62" i="79"/>
  <c r="I62" i="79"/>
  <c r="J62" i="79" s="1"/>
  <c r="H63" i="79"/>
  <c r="I63" i="79" s="1"/>
  <c r="J63" i="79" s="1"/>
  <c r="H64" i="79"/>
  <c r="I64" i="79" s="1"/>
  <c r="J64" i="79" s="1"/>
  <c r="H65" i="79"/>
  <c r="I65" i="79" s="1"/>
  <c r="J65" i="79" s="1"/>
  <c r="H66" i="79"/>
  <c r="I66" i="79" s="1"/>
  <c r="J66" i="79" s="1"/>
  <c r="H67" i="79"/>
  <c r="I67" i="79" s="1"/>
  <c r="J67" i="79" s="1"/>
  <c r="H68" i="79"/>
  <c r="I68" i="79"/>
  <c r="J68" i="79" s="1"/>
  <c r="H69" i="79"/>
  <c r="I69" i="79"/>
  <c r="J69" i="79" s="1"/>
  <c r="H70" i="79"/>
  <c r="I70" i="79"/>
  <c r="J70" i="79" s="1"/>
  <c r="H71" i="79"/>
  <c r="I71" i="79" s="1"/>
  <c r="J71" i="79" s="1"/>
  <c r="H72" i="79"/>
  <c r="I72" i="79"/>
  <c r="J72" i="79" s="1"/>
  <c r="H73" i="79"/>
  <c r="I73" i="79" s="1"/>
  <c r="J73" i="79" s="1"/>
  <c r="H74" i="79"/>
  <c r="I74" i="79" s="1"/>
  <c r="J74" i="79" s="1"/>
  <c r="H75" i="79"/>
  <c r="I75" i="79" s="1"/>
  <c r="J75" i="79" s="1"/>
  <c r="H76" i="79"/>
  <c r="I76" i="79"/>
  <c r="J76" i="79" s="1"/>
  <c r="H77" i="79"/>
  <c r="I77" i="79"/>
  <c r="J77" i="79"/>
  <c r="H78" i="79"/>
  <c r="I78" i="79"/>
  <c r="J78" i="79" s="1"/>
  <c r="H79" i="79"/>
  <c r="I79" i="79" s="1"/>
  <c r="J79" i="79" s="1"/>
  <c r="H80" i="79"/>
  <c r="I80" i="79"/>
  <c r="J80" i="79" s="1"/>
  <c r="H81" i="79"/>
  <c r="I81" i="79" s="1"/>
  <c r="J81" i="79" s="1"/>
  <c r="H82" i="79"/>
  <c r="I82" i="79" s="1"/>
  <c r="J82" i="79" s="1"/>
  <c r="H83" i="79"/>
  <c r="I83" i="79" s="1"/>
  <c r="J83" i="79" s="1"/>
  <c r="H84" i="79"/>
  <c r="I84" i="79"/>
  <c r="J84" i="79" s="1"/>
  <c r="H85" i="79"/>
  <c r="I85" i="79" s="1"/>
  <c r="J85" i="79" s="1"/>
  <c r="H86" i="79"/>
  <c r="I86" i="79"/>
  <c r="J86" i="79" s="1"/>
  <c r="H87" i="79"/>
  <c r="I87" i="79" s="1"/>
  <c r="J87" i="79" s="1"/>
  <c r="H88" i="79"/>
  <c r="I88" i="79"/>
  <c r="J88" i="79" s="1"/>
  <c r="H89" i="79"/>
  <c r="I89" i="79" s="1"/>
  <c r="J89" i="79" s="1"/>
  <c r="H90" i="79"/>
  <c r="I90" i="79" s="1"/>
  <c r="J90" i="79" s="1"/>
  <c r="H91" i="79"/>
  <c r="I91" i="79" s="1"/>
  <c r="J91" i="79" s="1"/>
  <c r="H92" i="79"/>
  <c r="I92" i="79"/>
  <c r="J92" i="79" s="1"/>
  <c r="H93" i="79"/>
  <c r="I93" i="79" s="1"/>
  <c r="J93" i="79" s="1"/>
  <c r="H94" i="79"/>
  <c r="I94" i="79" s="1"/>
  <c r="J94" i="79" s="1"/>
  <c r="H95" i="79"/>
  <c r="I95" i="79" s="1"/>
  <c r="J95" i="79" s="1"/>
  <c r="H96" i="79"/>
  <c r="I96" i="79" s="1"/>
  <c r="J96" i="79" s="1"/>
  <c r="H97" i="79"/>
  <c r="I97" i="79" s="1"/>
  <c r="J97" i="79" s="1"/>
  <c r="H98" i="79"/>
  <c r="I98" i="79" s="1"/>
  <c r="J98" i="79" s="1"/>
  <c r="H99" i="79"/>
  <c r="I99" i="79" s="1"/>
  <c r="J99" i="79" s="1"/>
  <c r="H100" i="79"/>
  <c r="I100" i="79" s="1"/>
  <c r="J100" i="79" s="1"/>
  <c r="H101" i="79"/>
  <c r="I101" i="79" s="1"/>
  <c r="J101" i="79" s="1"/>
  <c r="H102" i="79"/>
  <c r="I102" i="79" s="1"/>
  <c r="J102" i="79" s="1"/>
  <c r="H103" i="79"/>
  <c r="I103" i="79" s="1"/>
  <c r="J103" i="79" s="1"/>
  <c r="H104" i="79"/>
  <c r="I104" i="79" s="1"/>
  <c r="J104" i="79" s="1"/>
  <c r="H105" i="79"/>
  <c r="I105" i="79" s="1"/>
  <c r="J105" i="79" s="1"/>
  <c r="H106" i="79"/>
  <c r="I106" i="79" s="1"/>
  <c r="J106" i="79" s="1"/>
  <c r="H107" i="79"/>
  <c r="I107" i="79" s="1"/>
  <c r="J107" i="79" s="1"/>
  <c r="H108" i="79"/>
  <c r="I108" i="79" s="1"/>
  <c r="J108" i="79" s="1"/>
  <c r="H14" i="79"/>
  <c r="I14" i="79" s="1"/>
  <c r="J14" i="79" s="1"/>
  <c r="H13" i="79"/>
  <c r="I13" i="79" s="1"/>
  <c r="J13" i="79" s="1"/>
  <c r="F109" i="79"/>
  <c r="C34" i="66" s="1"/>
  <c r="Q14" i="79"/>
  <c r="R14" i="79" s="1"/>
  <c r="F4" i="79"/>
  <c r="F2" i="79"/>
  <c r="E43" i="5"/>
  <c r="P14" i="5"/>
  <c r="Q14" i="5" s="1"/>
  <c r="P15" i="5"/>
  <c r="Q15" i="5" s="1"/>
  <c r="P16" i="5"/>
  <c r="Q16" i="5" s="1"/>
  <c r="P17" i="5"/>
  <c r="Q17" i="5"/>
  <c r="P18" i="5"/>
  <c r="Q18" i="5" s="1"/>
  <c r="P19" i="5"/>
  <c r="Q19" i="5" s="1"/>
  <c r="P20" i="5"/>
  <c r="Q20" i="5" s="1"/>
  <c r="P21" i="5"/>
  <c r="Q21" i="5"/>
  <c r="P22" i="5"/>
  <c r="Q22" i="5" s="1"/>
  <c r="P23" i="5"/>
  <c r="Q23" i="5" s="1"/>
  <c r="P24" i="5"/>
  <c r="Q24" i="5" s="1"/>
  <c r="P25" i="5"/>
  <c r="Q25" i="5"/>
  <c r="P26" i="5"/>
  <c r="Q26" i="5" s="1"/>
  <c r="P27" i="5"/>
  <c r="Q27" i="5" s="1"/>
  <c r="P28" i="5"/>
  <c r="Q28" i="5" s="1"/>
  <c r="P29" i="5"/>
  <c r="Q29" i="5"/>
  <c r="P30" i="5"/>
  <c r="Q30" i="5" s="1"/>
  <c r="P31" i="5"/>
  <c r="Q31" i="5" s="1"/>
  <c r="P32" i="5"/>
  <c r="Q32" i="5" s="1"/>
  <c r="P33" i="5"/>
  <c r="Q33" i="5"/>
  <c r="P34" i="5"/>
  <c r="Q34" i="5" s="1"/>
  <c r="P35" i="5"/>
  <c r="Q35" i="5" s="1"/>
  <c r="Q43" i="5" s="1"/>
  <c r="P36" i="5"/>
  <c r="Q36" i="5" s="1"/>
  <c r="P37" i="5"/>
  <c r="Q37" i="5"/>
  <c r="P38" i="5"/>
  <c r="Q38" i="5" s="1"/>
  <c r="P39" i="5"/>
  <c r="Q39" i="5" s="1"/>
  <c r="P40" i="5"/>
  <c r="Q40" i="5" s="1"/>
  <c r="P41" i="5"/>
  <c r="Q41" i="5"/>
  <c r="G14" i="5"/>
  <c r="H14" i="5" s="1"/>
  <c r="I14" i="5" s="1"/>
  <c r="G15" i="5"/>
  <c r="H15" i="5" s="1"/>
  <c r="I15" i="5" s="1"/>
  <c r="G16" i="5"/>
  <c r="H16" i="5"/>
  <c r="I16" i="5" s="1"/>
  <c r="G17" i="5"/>
  <c r="H17" i="5" s="1"/>
  <c r="I17" i="5" s="1"/>
  <c r="G18" i="5"/>
  <c r="H18" i="5" s="1"/>
  <c r="I18" i="5" s="1"/>
  <c r="G19" i="5"/>
  <c r="H19" i="5" s="1"/>
  <c r="I19" i="5" s="1"/>
  <c r="G20" i="5"/>
  <c r="H20" i="5"/>
  <c r="I20" i="5" s="1"/>
  <c r="G21" i="5"/>
  <c r="H21" i="5"/>
  <c r="I21" i="5"/>
  <c r="G22" i="5"/>
  <c r="H22" i="5" s="1"/>
  <c r="I22" i="5" s="1"/>
  <c r="G23" i="5"/>
  <c r="H23" i="5" s="1"/>
  <c r="I23" i="5" s="1"/>
  <c r="G24" i="5"/>
  <c r="H24" i="5"/>
  <c r="I24" i="5" s="1"/>
  <c r="G25" i="5"/>
  <c r="H25" i="5" s="1"/>
  <c r="I25" i="5" s="1"/>
  <c r="G26" i="5"/>
  <c r="H26" i="5" s="1"/>
  <c r="I26" i="5" s="1"/>
  <c r="G27" i="5"/>
  <c r="H27" i="5"/>
  <c r="I27" i="5" s="1"/>
  <c r="G28" i="5"/>
  <c r="H28" i="5"/>
  <c r="I28" i="5" s="1"/>
  <c r="G29" i="5"/>
  <c r="H29" i="5"/>
  <c r="I29" i="5"/>
  <c r="G30" i="5"/>
  <c r="H30" i="5" s="1"/>
  <c r="I30" i="5" s="1"/>
  <c r="G31" i="5"/>
  <c r="H31" i="5" s="1"/>
  <c r="I31" i="5" s="1"/>
  <c r="G32" i="5"/>
  <c r="H32" i="5"/>
  <c r="I32" i="5"/>
  <c r="G33" i="5"/>
  <c r="H33" i="5" s="1"/>
  <c r="I33" i="5" s="1"/>
  <c r="G34" i="5"/>
  <c r="H34" i="5" s="1"/>
  <c r="I34" i="5" s="1"/>
  <c r="G35" i="5"/>
  <c r="H35" i="5" s="1"/>
  <c r="I35" i="5" s="1"/>
  <c r="I43" i="5" s="1"/>
  <c r="G36" i="5"/>
  <c r="H36" i="5"/>
  <c r="I36" i="5" s="1"/>
  <c r="G37" i="5"/>
  <c r="H37" i="5"/>
  <c r="I37" i="5"/>
  <c r="G38" i="5"/>
  <c r="H38" i="5" s="1"/>
  <c r="I38" i="5" s="1"/>
  <c r="G39" i="5"/>
  <c r="H39" i="5" s="1"/>
  <c r="I39" i="5" s="1"/>
  <c r="G40" i="5"/>
  <c r="H40" i="5"/>
  <c r="I40" i="5"/>
  <c r="G41" i="5"/>
  <c r="H41" i="5" s="1"/>
  <c r="I41" i="5" s="1"/>
  <c r="E24" i="41"/>
  <c r="E23" i="38"/>
  <c r="E29" i="69"/>
  <c r="P13" i="69"/>
  <c r="Q13" i="69" s="1"/>
  <c r="P14" i="69"/>
  <c r="Q14" i="69" s="1"/>
  <c r="P15" i="69"/>
  <c r="Q15" i="69" s="1"/>
  <c r="P16" i="69"/>
  <c r="Q16" i="69" s="1"/>
  <c r="Q29" i="69" s="1"/>
  <c r="P17" i="69"/>
  <c r="Q17" i="69" s="1"/>
  <c r="P18" i="69"/>
  <c r="Q18" i="69" s="1"/>
  <c r="P19" i="69"/>
  <c r="Q19" i="69" s="1"/>
  <c r="P20" i="69"/>
  <c r="Q20" i="69" s="1"/>
  <c r="P21" i="69"/>
  <c r="Q21" i="69" s="1"/>
  <c r="P22" i="69"/>
  <c r="Q22" i="69"/>
  <c r="P23" i="69"/>
  <c r="Q23" i="69" s="1"/>
  <c r="P24" i="69"/>
  <c r="Q24" i="69" s="1"/>
  <c r="P25" i="69"/>
  <c r="Q25" i="69" s="1"/>
  <c r="P26" i="69"/>
  <c r="Q26" i="69"/>
  <c r="P27" i="69"/>
  <c r="Q27" i="69" s="1"/>
  <c r="P28" i="69"/>
  <c r="Q28" i="69" s="1"/>
  <c r="G14" i="69"/>
  <c r="H14" i="69" s="1"/>
  <c r="I14" i="69" s="1"/>
  <c r="G15" i="69"/>
  <c r="H15" i="69"/>
  <c r="I15" i="69" s="1"/>
  <c r="G16" i="69"/>
  <c r="H16" i="69" s="1"/>
  <c r="I16" i="69" s="1"/>
  <c r="G17" i="69"/>
  <c r="H17" i="69" s="1"/>
  <c r="I17" i="69" s="1"/>
  <c r="G18" i="69"/>
  <c r="H18" i="69" s="1"/>
  <c r="I18" i="69" s="1"/>
  <c r="G19" i="69"/>
  <c r="H19" i="69" s="1"/>
  <c r="I19" i="69" s="1"/>
  <c r="G20" i="69"/>
  <c r="H20" i="69"/>
  <c r="I20" i="69"/>
  <c r="G21" i="69"/>
  <c r="H21" i="69" s="1"/>
  <c r="I21" i="69" s="1"/>
  <c r="G22" i="69"/>
  <c r="H22" i="69" s="1"/>
  <c r="I22" i="69" s="1"/>
  <c r="G23" i="69"/>
  <c r="H23" i="69"/>
  <c r="I23" i="69" s="1"/>
  <c r="G24" i="69"/>
  <c r="H24" i="69"/>
  <c r="I24" i="69" s="1"/>
  <c r="G25" i="69"/>
  <c r="H25" i="69" s="1"/>
  <c r="I25" i="69" s="1"/>
  <c r="G26" i="69"/>
  <c r="H26" i="69" s="1"/>
  <c r="I26" i="69" s="1"/>
  <c r="G27" i="69"/>
  <c r="H27" i="69" s="1"/>
  <c r="I27" i="69" s="1"/>
  <c r="G28" i="69"/>
  <c r="H28" i="69"/>
  <c r="I28" i="69"/>
  <c r="G13" i="69"/>
  <c r="H13" i="69" s="1"/>
  <c r="I13" i="69" s="1"/>
  <c r="B27" i="66"/>
  <c r="B59" i="66" s="1"/>
  <c r="A27" i="66"/>
  <c r="A59" i="66" s="1"/>
  <c r="P53" i="78"/>
  <c r="Q53" i="78" s="1"/>
  <c r="P54" i="78"/>
  <c r="Q54" i="78" s="1"/>
  <c r="P55" i="78"/>
  <c r="Q55" i="78" s="1"/>
  <c r="P56" i="78"/>
  <c r="Q56" i="78" s="1"/>
  <c r="G53" i="78"/>
  <c r="H53" i="78" s="1"/>
  <c r="I53" i="78" s="1"/>
  <c r="G54" i="78"/>
  <c r="H54" i="78"/>
  <c r="I54" i="78" s="1"/>
  <c r="G55" i="78"/>
  <c r="H55" i="78"/>
  <c r="I55" i="78" s="1"/>
  <c r="P66" i="78"/>
  <c r="P32" i="78"/>
  <c r="Q32" i="78" s="1"/>
  <c r="P33" i="78"/>
  <c r="Q33" i="78" s="1"/>
  <c r="P34" i="78"/>
  <c r="Q34" i="78" s="1"/>
  <c r="P35" i="78"/>
  <c r="Q35" i="78" s="1"/>
  <c r="P36" i="78"/>
  <c r="Q36" i="78" s="1"/>
  <c r="P37" i="78"/>
  <c r="Q37" i="78" s="1"/>
  <c r="P38" i="78"/>
  <c r="Q38" i="78" s="1"/>
  <c r="P39" i="78"/>
  <c r="Q39" i="78" s="1"/>
  <c r="P40" i="78"/>
  <c r="Q40" i="78" s="1"/>
  <c r="P41" i="78"/>
  <c r="Q41" i="78" s="1"/>
  <c r="P42" i="78"/>
  <c r="Q42" i="78" s="1"/>
  <c r="P43" i="78"/>
  <c r="Q43" i="78" s="1"/>
  <c r="P44" i="78"/>
  <c r="Q44" i="78" s="1"/>
  <c r="P45" i="78"/>
  <c r="Q45" i="78" s="1"/>
  <c r="P46" i="78"/>
  <c r="Q46" i="78" s="1"/>
  <c r="P47" i="78"/>
  <c r="Q47" i="78" s="1"/>
  <c r="P48" i="78"/>
  <c r="Q48" i="78" s="1"/>
  <c r="P49" i="78"/>
  <c r="Q49" i="78" s="1"/>
  <c r="P50" i="78"/>
  <c r="Q50" i="78" s="1"/>
  <c r="P51" i="78"/>
  <c r="Q51" i="78" s="1"/>
  <c r="P52" i="78"/>
  <c r="Q52" i="78" s="1"/>
  <c r="P57" i="78"/>
  <c r="Q57" i="78" s="1"/>
  <c r="P58" i="78"/>
  <c r="Q58" i="78" s="1"/>
  <c r="P59" i="78"/>
  <c r="Q59" i="78" s="1"/>
  <c r="P60" i="78"/>
  <c r="Q60" i="78" s="1"/>
  <c r="P61" i="78"/>
  <c r="Q61" i="78" s="1"/>
  <c r="P62" i="78"/>
  <c r="Q62" i="78" s="1"/>
  <c r="P63" i="78"/>
  <c r="Q63" i="78" s="1"/>
  <c r="P64" i="78"/>
  <c r="Q64" i="78" s="1"/>
  <c r="P65" i="78"/>
  <c r="Q65" i="78" s="1"/>
  <c r="Q66" i="78"/>
  <c r="P67" i="78"/>
  <c r="Q67" i="78" s="1"/>
  <c r="P68" i="78"/>
  <c r="Q68" i="78" s="1"/>
  <c r="E69" i="78"/>
  <c r="C27" i="66" s="1"/>
  <c r="G14" i="78"/>
  <c r="H14" i="78" s="1"/>
  <c r="I14" i="78" s="1"/>
  <c r="G15" i="78"/>
  <c r="H15" i="78" s="1"/>
  <c r="I15" i="78" s="1"/>
  <c r="G16" i="78"/>
  <c r="H16" i="78" s="1"/>
  <c r="I16" i="78" s="1"/>
  <c r="G17" i="78"/>
  <c r="H17" i="78" s="1"/>
  <c r="I17" i="78" s="1"/>
  <c r="G18" i="78"/>
  <c r="H18" i="78" s="1"/>
  <c r="I18" i="78" s="1"/>
  <c r="G19" i="78"/>
  <c r="H19" i="78" s="1"/>
  <c r="I19" i="78" s="1"/>
  <c r="G20" i="78"/>
  <c r="H20" i="78"/>
  <c r="I20" i="78" s="1"/>
  <c r="G21" i="78"/>
  <c r="H21" i="78" s="1"/>
  <c r="I21" i="78" s="1"/>
  <c r="G22" i="78"/>
  <c r="H22" i="78" s="1"/>
  <c r="I22" i="78" s="1"/>
  <c r="G23" i="78"/>
  <c r="H23" i="78" s="1"/>
  <c r="I23" i="78" s="1"/>
  <c r="G24" i="78"/>
  <c r="H24" i="78" s="1"/>
  <c r="I24" i="78" s="1"/>
  <c r="G25" i="78"/>
  <c r="H25" i="78" s="1"/>
  <c r="I25" i="78" s="1"/>
  <c r="G26" i="78"/>
  <c r="H26" i="78" s="1"/>
  <c r="I26" i="78" s="1"/>
  <c r="G27" i="78"/>
  <c r="H27" i="78"/>
  <c r="I27" i="78" s="1"/>
  <c r="G28" i="78"/>
  <c r="H28" i="78"/>
  <c r="I28" i="78" s="1"/>
  <c r="G29" i="78"/>
  <c r="H29" i="78"/>
  <c r="I29" i="78" s="1"/>
  <c r="G30" i="78"/>
  <c r="H30" i="78" s="1"/>
  <c r="I30" i="78" s="1"/>
  <c r="G31" i="78"/>
  <c r="H31" i="78"/>
  <c r="I31" i="78" s="1"/>
  <c r="G32" i="78"/>
  <c r="H32" i="78" s="1"/>
  <c r="I32" i="78" s="1"/>
  <c r="G33" i="78"/>
  <c r="H33" i="78" s="1"/>
  <c r="I33" i="78" s="1"/>
  <c r="G34" i="78"/>
  <c r="H34" i="78" s="1"/>
  <c r="I34" i="78" s="1"/>
  <c r="G35" i="78"/>
  <c r="H35" i="78"/>
  <c r="I35" i="78" s="1"/>
  <c r="G36" i="78"/>
  <c r="H36" i="78" s="1"/>
  <c r="I36" i="78" s="1"/>
  <c r="G37" i="78"/>
  <c r="H37" i="78"/>
  <c r="I37" i="78" s="1"/>
  <c r="G38" i="78"/>
  <c r="H38" i="78" s="1"/>
  <c r="I38" i="78" s="1"/>
  <c r="G39" i="78"/>
  <c r="H39" i="78"/>
  <c r="I39" i="78" s="1"/>
  <c r="G40" i="78"/>
  <c r="H40" i="78" s="1"/>
  <c r="I40" i="78" s="1"/>
  <c r="G41" i="78"/>
  <c r="H41" i="78" s="1"/>
  <c r="I41" i="78" s="1"/>
  <c r="G42" i="78"/>
  <c r="H42" i="78" s="1"/>
  <c r="I42" i="78" s="1"/>
  <c r="G43" i="78"/>
  <c r="H43" i="78"/>
  <c r="I43" i="78" s="1"/>
  <c r="G44" i="78"/>
  <c r="H44" i="78"/>
  <c r="I44" i="78"/>
  <c r="G45" i="78"/>
  <c r="H45" i="78" s="1"/>
  <c r="I45" i="78" s="1"/>
  <c r="G46" i="78"/>
  <c r="H46" i="78" s="1"/>
  <c r="I46" i="78" s="1"/>
  <c r="G47" i="78"/>
  <c r="H47" i="78"/>
  <c r="I47" i="78" s="1"/>
  <c r="G48" i="78"/>
  <c r="H48" i="78" s="1"/>
  <c r="I48" i="78" s="1"/>
  <c r="G49" i="78"/>
  <c r="H49" i="78" s="1"/>
  <c r="I49" i="78" s="1"/>
  <c r="G50" i="78"/>
  <c r="H50" i="78" s="1"/>
  <c r="I50" i="78" s="1"/>
  <c r="G51" i="78"/>
  <c r="H51" i="78" s="1"/>
  <c r="I51" i="78" s="1"/>
  <c r="G52" i="78"/>
  <c r="H52" i="78" s="1"/>
  <c r="I52" i="78" s="1"/>
  <c r="G56" i="78"/>
  <c r="H56" i="78"/>
  <c r="I56" i="78" s="1"/>
  <c r="G57" i="78"/>
  <c r="H57" i="78" s="1"/>
  <c r="I57" i="78" s="1"/>
  <c r="G58" i="78"/>
  <c r="H58" i="78" s="1"/>
  <c r="I58" i="78" s="1"/>
  <c r="G59" i="78"/>
  <c r="H59" i="78" s="1"/>
  <c r="I59" i="78" s="1"/>
  <c r="G60" i="78"/>
  <c r="H60" i="78" s="1"/>
  <c r="I60" i="78" s="1"/>
  <c r="G61" i="78"/>
  <c r="H61" i="78" s="1"/>
  <c r="I61" i="78" s="1"/>
  <c r="G62" i="78"/>
  <c r="H62" i="78"/>
  <c r="I62" i="78" s="1"/>
  <c r="G63" i="78"/>
  <c r="H63" i="78" s="1"/>
  <c r="I63" i="78" s="1"/>
  <c r="G64" i="78"/>
  <c r="H64" i="78"/>
  <c r="I64" i="78" s="1"/>
  <c r="G65" i="78"/>
  <c r="H65" i="78" s="1"/>
  <c r="I65" i="78" s="1"/>
  <c r="G66" i="78"/>
  <c r="H66" i="78"/>
  <c r="I66" i="78" s="1"/>
  <c r="G67" i="78"/>
  <c r="H67" i="78" s="1"/>
  <c r="I67" i="78" s="1"/>
  <c r="G68" i="78"/>
  <c r="H68" i="78" s="1"/>
  <c r="I68" i="78" s="1"/>
  <c r="E2" i="78"/>
  <c r="P31" i="78"/>
  <c r="Q31" i="78" s="1"/>
  <c r="P30" i="78"/>
  <c r="Q30" i="78" s="1"/>
  <c r="P29" i="78"/>
  <c r="Q29" i="78" s="1"/>
  <c r="P28" i="78"/>
  <c r="Q28" i="78" s="1"/>
  <c r="P27" i="78"/>
  <c r="Q27" i="78" s="1"/>
  <c r="P26" i="78"/>
  <c r="Q26" i="78" s="1"/>
  <c r="P25" i="78"/>
  <c r="Q25" i="78" s="1"/>
  <c r="P24" i="78"/>
  <c r="Q24" i="78" s="1"/>
  <c r="P23" i="78"/>
  <c r="Q23" i="78" s="1"/>
  <c r="P22" i="78"/>
  <c r="Q22" i="78" s="1"/>
  <c r="P21" i="78"/>
  <c r="Q21" i="78" s="1"/>
  <c r="Q20" i="78"/>
  <c r="P20" i="78"/>
  <c r="P19" i="78"/>
  <c r="Q19" i="78" s="1"/>
  <c r="P18" i="78"/>
  <c r="Q18" i="78" s="1"/>
  <c r="P17" i="78"/>
  <c r="Q17" i="78" s="1"/>
  <c r="P16" i="78"/>
  <c r="Q16" i="78" s="1"/>
  <c r="P15" i="78"/>
  <c r="Q15" i="78" s="1"/>
  <c r="P14" i="78"/>
  <c r="Q14" i="78" s="1"/>
  <c r="P13" i="78"/>
  <c r="Q13" i="78" s="1"/>
  <c r="G13" i="78"/>
  <c r="H13" i="78" s="1"/>
  <c r="I13" i="78" s="1"/>
  <c r="P12" i="78"/>
  <c r="Q12" i="78" s="1"/>
  <c r="G12" i="78"/>
  <c r="H12" i="78" s="1"/>
  <c r="I12" i="78" s="1"/>
  <c r="E4" i="78"/>
  <c r="E4" i="68"/>
  <c r="B19" i="66"/>
  <c r="B51" i="66" s="1"/>
  <c r="A19" i="66"/>
  <c r="A51" i="66" s="1"/>
  <c r="E15" i="77"/>
  <c r="C19" i="66" s="1"/>
  <c r="Q14" i="77"/>
  <c r="P14" i="77"/>
  <c r="G14" i="77"/>
  <c r="H14" i="77" s="1"/>
  <c r="I14" i="77" s="1"/>
  <c r="P13" i="77"/>
  <c r="Q13" i="77" s="1"/>
  <c r="G13" i="77"/>
  <c r="H13" i="77" s="1"/>
  <c r="I13" i="77" s="1"/>
  <c r="I15" i="77" s="1"/>
  <c r="E19" i="66" s="1"/>
  <c r="Q12" i="77"/>
  <c r="P12" i="77"/>
  <c r="G12" i="77"/>
  <c r="H12" i="77" s="1"/>
  <c r="I12" i="77" s="1"/>
  <c r="E4" i="77"/>
  <c r="E2" i="77"/>
  <c r="P14" i="68"/>
  <c r="Q14" i="68" s="1"/>
  <c r="P15" i="68"/>
  <c r="Q15" i="68" s="1"/>
  <c r="P16" i="68"/>
  <c r="Q16" i="68" s="1"/>
  <c r="P17" i="68"/>
  <c r="Q17" i="68"/>
  <c r="P18" i="68"/>
  <c r="Q18" i="68" s="1"/>
  <c r="P19" i="68"/>
  <c r="Q19" i="68" s="1"/>
  <c r="P20" i="68"/>
  <c r="Q20" i="68" s="1"/>
  <c r="P21" i="68"/>
  <c r="Q21" i="68"/>
  <c r="P22" i="68"/>
  <c r="Q22" i="68" s="1"/>
  <c r="P23" i="68"/>
  <c r="Q23" i="68" s="1"/>
  <c r="P24" i="68"/>
  <c r="Q24" i="68" s="1"/>
  <c r="P25" i="68"/>
  <c r="Q25" i="68"/>
  <c r="P26" i="68"/>
  <c r="Q26" i="68" s="1"/>
  <c r="P27" i="68"/>
  <c r="Q27" i="68" s="1"/>
  <c r="P28" i="68"/>
  <c r="Q28" i="68" s="1"/>
  <c r="P29" i="68"/>
  <c r="Q29" i="68"/>
  <c r="P30" i="68"/>
  <c r="Q30" i="68" s="1"/>
  <c r="P31" i="68"/>
  <c r="Q31" i="68" s="1"/>
  <c r="P32" i="68"/>
  <c r="Q32" i="68" s="1"/>
  <c r="P33" i="68"/>
  <c r="Q33" i="68"/>
  <c r="P34" i="68"/>
  <c r="Q34" i="68" s="1"/>
  <c r="P35" i="68"/>
  <c r="Q35" i="68" s="1"/>
  <c r="P36" i="68"/>
  <c r="Q36" i="68" s="1"/>
  <c r="P37" i="68"/>
  <c r="Q37" i="68"/>
  <c r="P38" i="68"/>
  <c r="Q38" i="68" s="1"/>
  <c r="P39" i="68"/>
  <c r="Q39" i="68" s="1"/>
  <c r="P40" i="68"/>
  <c r="Q40" i="68" s="1"/>
  <c r="P41" i="68"/>
  <c r="Q41" i="68"/>
  <c r="P42" i="68"/>
  <c r="Q42" i="68" s="1"/>
  <c r="P43" i="68"/>
  <c r="Q43" i="68" s="1"/>
  <c r="P44" i="68"/>
  <c r="Q44" i="68" s="1"/>
  <c r="P45" i="68"/>
  <c r="Q45" i="68"/>
  <c r="P46" i="68"/>
  <c r="Q46" i="68" s="1"/>
  <c r="P47" i="68"/>
  <c r="Q47" i="68" s="1"/>
  <c r="P48" i="68"/>
  <c r="Q48" i="68" s="1"/>
  <c r="P49" i="68"/>
  <c r="Q49" i="68"/>
  <c r="P50" i="68"/>
  <c r="Q50" i="68" s="1"/>
  <c r="P51" i="68"/>
  <c r="Q51" i="68" s="1"/>
  <c r="P52" i="68"/>
  <c r="Q52" i="68" s="1"/>
  <c r="P53" i="68"/>
  <c r="Q53" i="68"/>
  <c r="P54" i="68"/>
  <c r="Q54" i="68" s="1"/>
  <c r="P55" i="68"/>
  <c r="Q55" i="68" s="1"/>
  <c r="P56" i="68"/>
  <c r="Q56" i="68" s="1"/>
  <c r="P57" i="68"/>
  <c r="Q57" i="68"/>
  <c r="P58" i="68"/>
  <c r="Q58" i="68" s="1"/>
  <c r="P59" i="68"/>
  <c r="Q59" i="68" s="1"/>
  <c r="P60" i="68"/>
  <c r="Q60" i="68" s="1"/>
  <c r="P61" i="68"/>
  <c r="Q61" i="68"/>
  <c r="P62" i="68"/>
  <c r="Q62" i="68" s="1"/>
  <c r="P63" i="68"/>
  <c r="Q63" i="68" s="1"/>
  <c r="P64" i="68"/>
  <c r="Q64" i="68" s="1"/>
  <c r="P65" i="68"/>
  <c r="Q65" i="68"/>
  <c r="P66" i="68"/>
  <c r="Q66" i="68" s="1"/>
  <c r="P67" i="68"/>
  <c r="Q67" i="68" s="1"/>
  <c r="P68" i="68"/>
  <c r="Q68" i="68" s="1"/>
  <c r="P69" i="68"/>
  <c r="Q69" i="68"/>
  <c r="P70" i="68"/>
  <c r="Q70" i="68" s="1"/>
  <c r="P71" i="68"/>
  <c r="Q71" i="68" s="1"/>
  <c r="P72" i="68"/>
  <c r="Q72" i="68" s="1"/>
  <c r="P73" i="68"/>
  <c r="Q73" i="68"/>
  <c r="P74" i="68"/>
  <c r="Q74" i="68" s="1"/>
  <c r="P75" i="68"/>
  <c r="Q75" i="68" s="1"/>
  <c r="P76" i="68"/>
  <c r="Q76" i="68" s="1"/>
  <c r="P77" i="68"/>
  <c r="Q77" i="68"/>
  <c r="G14" i="68"/>
  <c r="H14" i="68" s="1"/>
  <c r="I14" i="68" s="1"/>
  <c r="G15" i="68"/>
  <c r="H15" i="68" s="1"/>
  <c r="I15" i="68" s="1"/>
  <c r="G16" i="68"/>
  <c r="H16" i="68"/>
  <c r="I16" i="68" s="1"/>
  <c r="G17" i="68"/>
  <c r="H17" i="68" s="1"/>
  <c r="I17" i="68" s="1"/>
  <c r="G18" i="68"/>
  <c r="H18" i="68" s="1"/>
  <c r="I18" i="68" s="1"/>
  <c r="G19" i="68"/>
  <c r="H19" i="68" s="1"/>
  <c r="I19" i="68" s="1"/>
  <c r="G20" i="68"/>
  <c r="H20" i="68"/>
  <c r="I20" i="68"/>
  <c r="G21" i="68"/>
  <c r="H21" i="68"/>
  <c r="I21" i="68"/>
  <c r="G22" i="68"/>
  <c r="H22" i="68" s="1"/>
  <c r="I22" i="68" s="1"/>
  <c r="G23" i="68"/>
  <c r="H23" i="68"/>
  <c r="I23" i="68" s="1"/>
  <c r="G24" i="68"/>
  <c r="H24" i="68"/>
  <c r="I24" i="68" s="1"/>
  <c r="G25" i="68"/>
  <c r="H25" i="68" s="1"/>
  <c r="I25" i="68" s="1"/>
  <c r="G26" i="68"/>
  <c r="H26" i="68" s="1"/>
  <c r="I26" i="68" s="1"/>
  <c r="G27" i="68"/>
  <c r="H27" i="68" s="1"/>
  <c r="I27" i="68" s="1"/>
  <c r="G28" i="68"/>
  <c r="H28" i="68"/>
  <c r="I28" i="68"/>
  <c r="G29" i="68"/>
  <c r="H29" i="68"/>
  <c r="I29" i="68"/>
  <c r="G30" i="68"/>
  <c r="H30" i="68"/>
  <c r="I30" i="68" s="1"/>
  <c r="G31" i="68"/>
  <c r="H31" i="68"/>
  <c r="I31" i="68" s="1"/>
  <c r="G32" i="68"/>
  <c r="H32" i="68"/>
  <c r="I32" i="68" s="1"/>
  <c r="G33" i="68"/>
  <c r="H33" i="68" s="1"/>
  <c r="I33" i="68" s="1"/>
  <c r="G34" i="68"/>
  <c r="H34" i="68" s="1"/>
  <c r="I34" i="68" s="1"/>
  <c r="G35" i="68"/>
  <c r="H35" i="68" s="1"/>
  <c r="I35" i="68" s="1"/>
  <c r="G36" i="68"/>
  <c r="H36" i="68"/>
  <c r="I36" i="68"/>
  <c r="G37" i="68"/>
  <c r="H37" i="68"/>
  <c r="I37" i="68"/>
  <c r="G38" i="68"/>
  <c r="H38" i="68"/>
  <c r="I38" i="68" s="1"/>
  <c r="G39" i="68"/>
  <c r="H39" i="68"/>
  <c r="I39" i="68" s="1"/>
  <c r="G40" i="68"/>
  <c r="H40" i="68"/>
  <c r="I40" i="68" s="1"/>
  <c r="G41" i="68"/>
  <c r="H41" i="68" s="1"/>
  <c r="I41" i="68" s="1"/>
  <c r="G42" i="68"/>
  <c r="H42" i="68" s="1"/>
  <c r="I42" i="68" s="1"/>
  <c r="G43" i="68"/>
  <c r="H43" i="68" s="1"/>
  <c r="I43" i="68" s="1"/>
  <c r="G44" i="68"/>
  <c r="H44" i="68"/>
  <c r="I44" i="68"/>
  <c r="G45" i="68"/>
  <c r="H45" i="68"/>
  <c r="I45" i="68"/>
  <c r="G46" i="68"/>
  <c r="H46" i="68" s="1"/>
  <c r="I46" i="68" s="1"/>
  <c r="G47" i="68"/>
  <c r="H47" i="68"/>
  <c r="I47" i="68" s="1"/>
  <c r="G48" i="68"/>
  <c r="H48" i="68"/>
  <c r="I48" i="68" s="1"/>
  <c r="G49" i="68"/>
  <c r="H49" i="68" s="1"/>
  <c r="I49" i="68" s="1"/>
  <c r="G50" i="68"/>
  <c r="H50" i="68" s="1"/>
  <c r="I50" i="68" s="1"/>
  <c r="G51" i="68"/>
  <c r="H51" i="68" s="1"/>
  <c r="I51" i="68" s="1"/>
  <c r="G52" i="68"/>
  <c r="H52" i="68"/>
  <c r="I52" i="68"/>
  <c r="G53" i="68"/>
  <c r="H53" i="68"/>
  <c r="I53" i="68"/>
  <c r="G54" i="68"/>
  <c r="H54" i="68" s="1"/>
  <c r="I54" i="68" s="1"/>
  <c r="G55" i="68"/>
  <c r="H55" i="68"/>
  <c r="I55" i="68" s="1"/>
  <c r="G56" i="68"/>
  <c r="H56" i="68"/>
  <c r="I56" i="68" s="1"/>
  <c r="G57" i="68"/>
  <c r="H57" i="68" s="1"/>
  <c r="I57" i="68" s="1"/>
  <c r="G58" i="68"/>
  <c r="H58" i="68" s="1"/>
  <c r="I58" i="68" s="1"/>
  <c r="G59" i="68"/>
  <c r="H59" i="68" s="1"/>
  <c r="I59" i="68" s="1"/>
  <c r="G60" i="68"/>
  <c r="H60" i="68" s="1"/>
  <c r="I60" i="68" s="1"/>
  <c r="G61" i="68"/>
  <c r="H61" i="68"/>
  <c r="I61" i="68"/>
  <c r="G62" i="68"/>
  <c r="H62" i="68"/>
  <c r="I62" i="68" s="1"/>
  <c r="G63" i="68"/>
  <c r="H63" i="68"/>
  <c r="I63" i="68" s="1"/>
  <c r="G64" i="68"/>
  <c r="H64" i="68"/>
  <c r="I64" i="68" s="1"/>
  <c r="G65" i="68"/>
  <c r="H65" i="68" s="1"/>
  <c r="I65" i="68" s="1"/>
  <c r="G66" i="68"/>
  <c r="H66" i="68" s="1"/>
  <c r="I66" i="68" s="1"/>
  <c r="G67" i="68"/>
  <c r="H67" i="68" s="1"/>
  <c r="I67" i="68" s="1"/>
  <c r="G68" i="68"/>
  <c r="H68" i="68" s="1"/>
  <c r="I68" i="68" s="1"/>
  <c r="G69" i="68"/>
  <c r="H69" i="68"/>
  <c r="I69" i="68"/>
  <c r="G70" i="68"/>
  <c r="H70" i="68" s="1"/>
  <c r="I70" i="68" s="1"/>
  <c r="G71" i="68"/>
  <c r="H71" i="68"/>
  <c r="I71" i="68" s="1"/>
  <c r="G72" i="68"/>
  <c r="H72" i="68" s="1"/>
  <c r="I72" i="68" s="1"/>
  <c r="G73" i="68"/>
  <c r="H73" i="68" s="1"/>
  <c r="I73" i="68" s="1"/>
  <c r="G74" i="68"/>
  <c r="H74" i="68" s="1"/>
  <c r="I74" i="68" s="1"/>
  <c r="G75" i="68"/>
  <c r="H75" i="68" s="1"/>
  <c r="I75" i="68" s="1"/>
  <c r="G76" i="68"/>
  <c r="H76" i="68" s="1"/>
  <c r="I76" i="68" s="1"/>
  <c r="G77" i="68"/>
  <c r="H77" i="68"/>
  <c r="I77" i="68"/>
  <c r="E80" i="68"/>
  <c r="I31" i="70"/>
  <c r="E31" i="70"/>
  <c r="P30" i="70"/>
  <c r="P15" i="70"/>
  <c r="Q15" i="70" s="1"/>
  <c r="P16" i="70"/>
  <c r="Q16" i="70" s="1"/>
  <c r="P17" i="70"/>
  <c r="Q17" i="70" s="1"/>
  <c r="P18" i="70"/>
  <c r="Q18" i="70"/>
  <c r="P19" i="70"/>
  <c r="Q19" i="70"/>
  <c r="P20" i="70"/>
  <c r="Q20" i="70" s="1"/>
  <c r="P21" i="70"/>
  <c r="Q21" i="70"/>
  <c r="P22" i="70"/>
  <c r="Q22" i="70"/>
  <c r="P23" i="70"/>
  <c r="Q23" i="70"/>
  <c r="P24" i="70"/>
  <c r="Q24" i="70" s="1"/>
  <c r="P25" i="70"/>
  <c r="Q25" i="70"/>
  <c r="P26" i="70"/>
  <c r="Q26" i="70"/>
  <c r="P27" i="70"/>
  <c r="Q27" i="70"/>
  <c r="P28" i="70"/>
  <c r="Q28" i="70" s="1"/>
  <c r="Q31" i="70" s="1"/>
  <c r="P29" i="70"/>
  <c r="Q29" i="70"/>
  <c r="Q30" i="70"/>
  <c r="G15" i="70"/>
  <c r="H15" i="70" s="1"/>
  <c r="I15" i="70" s="1"/>
  <c r="G16" i="70"/>
  <c r="H16" i="70" s="1"/>
  <c r="I16" i="70" s="1"/>
  <c r="G17" i="70"/>
  <c r="H17" i="70"/>
  <c r="I17" i="70" s="1"/>
  <c r="G18" i="70"/>
  <c r="H18" i="70" s="1"/>
  <c r="I18" i="70" s="1"/>
  <c r="G19" i="70"/>
  <c r="H19" i="70"/>
  <c r="I19" i="70"/>
  <c r="G20" i="70"/>
  <c r="H20" i="70" s="1"/>
  <c r="I20" i="70" s="1"/>
  <c r="G21" i="70"/>
  <c r="H21" i="70"/>
  <c r="I21" i="70" s="1"/>
  <c r="G22" i="70"/>
  <c r="H22" i="70"/>
  <c r="I22" i="70"/>
  <c r="G23" i="70"/>
  <c r="H23" i="70" s="1"/>
  <c r="I23" i="70" s="1"/>
  <c r="G24" i="70"/>
  <c r="H24" i="70" s="1"/>
  <c r="I24" i="70" s="1"/>
  <c r="G25" i="70"/>
  <c r="H25" i="70"/>
  <c r="I25" i="70" s="1"/>
  <c r="G26" i="70"/>
  <c r="H26" i="70" s="1"/>
  <c r="I26" i="70" s="1"/>
  <c r="G27" i="70"/>
  <c r="H27" i="70"/>
  <c r="I27" i="70"/>
  <c r="G28" i="70"/>
  <c r="H28" i="70" s="1"/>
  <c r="I28" i="70" s="1"/>
  <c r="G29" i="70"/>
  <c r="H29" i="70" s="1"/>
  <c r="I29" i="70" s="1"/>
  <c r="G30" i="70"/>
  <c r="H30" i="70"/>
  <c r="I30" i="70"/>
  <c r="E18" i="51"/>
  <c r="P16" i="65"/>
  <c r="Q16" i="65" s="1"/>
  <c r="P14" i="65"/>
  <c r="Q14" i="65" s="1"/>
  <c r="P15" i="65"/>
  <c r="Q15" i="65" s="1"/>
  <c r="P17" i="65"/>
  <c r="Q17" i="65"/>
  <c r="P18" i="65"/>
  <c r="Q18" i="65" s="1"/>
  <c r="P19" i="65"/>
  <c r="Q19" i="65" s="1"/>
  <c r="P20" i="65"/>
  <c r="Q20" i="65" s="1"/>
  <c r="P21" i="65"/>
  <c r="Q21" i="65"/>
  <c r="P22" i="65"/>
  <c r="Q22" i="65" s="1"/>
  <c r="G14" i="65"/>
  <c r="H14" i="65"/>
  <c r="I14" i="65" s="1"/>
  <c r="G15" i="65"/>
  <c r="H15" i="65" s="1"/>
  <c r="I15" i="65" s="1"/>
  <c r="G16" i="65"/>
  <c r="H16" i="65" s="1"/>
  <c r="I16" i="65" s="1"/>
  <c r="G17" i="65"/>
  <c r="H17" i="65" s="1"/>
  <c r="I17" i="65" s="1"/>
  <c r="G18" i="65"/>
  <c r="H18" i="65"/>
  <c r="I18" i="65"/>
  <c r="G19" i="65"/>
  <c r="H19" i="65" s="1"/>
  <c r="I19" i="65" s="1"/>
  <c r="G20" i="65"/>
  <c r="H20" i="65" s="1"/>
  <c r="I20" i="65" s="1"/>
  <c r="G21" i="65"/>
  <c r="H21" i="65"/>
  <c r="I21" i="65"/>
  <c r="G22" i="65"/>
  <c r="H22" i="65"/>
  <c r="I22" i="65" s="1"/>
  <c r="P14" i="37"/>
  <c r="P15" i="37"/>
  <c r="P16" i="37"/>
  <c r="P17" i="37"/>
  <c r="Q17" i="37" s="1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13" i="37"/>
  <c r="P12" i="37"/>
  <c r="P72" i="67"/>
  <c r="P19" i="67"/>
  <c r="Q19" i="67" s="1"/>
  <c r="P20" i="67"/>
  <c r="Q20" i="67" s="1"/>
  <c r="P21" i="67"/>
  <c r="Q21" i="67"/>
  <c r="P22" i="67"/>
  <c r="Q22" i="67"/>
  <c r="P23" i="67"/>
  <c r="Q23" i="67" s="1"/>
  <c r="P24" i="67"/>
  <c r="Q24" i="67" s="1"/>
  <c r="P25" i="67"/>
  <c r="Q25" i="67"/>
  <c r="P26" i="67"/>
  <c r="Q26" i="67"/>
  <c r="P27" i="67"/>
  <c r="Q27" i="67" s="1"/>
  <c r="P28" i="67"/>
  <c r="Q28" i="67" s="1"/>
  <c r="P29" i="67"/>
  <c r="Q29" i="67"/>
  <c r="P30" i="67"/>
  <c r="Q30" i="67"/>
  <c r="P31" i="67"/>
  <c r="Q31" i="67" s="1"/>
  <c r="P32" i="67"/>
  <c r="Q32" i="67" s="1"/>
  <c r="P33" i="67"/>
  <c r="Q33" i="67"/>
  <c r="P34" i="67"/>
  <c r="Q34" i="67"/>
  <c r="P35" i="67"/>
  <c r="Q35" i="67" s="1"/>
  <c r="P36" i="67"/>
  <c r="Q36" i="67" s="1"/>
  <c r="P37" i="67"/>
  <c r="Q37" i="67"/>
  <c r="P38" i="67"/>
  <c r="Q38" i="67"/>
  <c r="P39" i="67"/>
  <c r="Q39" i="67" s="1"/>
  <c r="P40" i="67"/>
  <c r="Q40" i="67" s="1"/>
  <c r="P41" i="67"/>
  <c r="Q41" i="67"/>
  <c r="P42" i="67"/>
  <c r="Q42" i="67"/>
  <c r="P43" i="67"/>
  <c r="Q43" i="67" s="1"/>
  <c r="P44" i="67"/>
  <c r="Q44" i="67" s="1"/>
  <c r="P45" i="67"/>
  <c r="Q45" i="67"/>
  <c r="P46" i="67"/>
  <c r="Q46" i="67"/>
  <c r="P47" i="67"/>
  <c r="Q47" i="67" s="1"/>
  <c r="P48" i="67"/>
  <c r="Q48" i="67" s="1"/>
  <c r="P49" i="67"/>
  <c r="Q49" i="67"/>
  <c r="P50" i="67"/>
  <c r="Q50" i="67"/>
  <c r="P51" i="67"/>
  <c r="Q51" i="67" s="1"/>
  <c r="P52" i="67"/>
  <c r="Q52" i="67" s="1"/>
  <c r="P53" i="67"/>
  <c r="Q53" i="67"/>
  <c r="P54" i="67"/>
  <c r="Q54" i="67"/>
  <c r="P55" i="67"/>
  <c r="Q55" i="67" s="1"/>
  <c r="P56" i="67"/>
  <c r="Q56" i="67" s="1"/>
  <c r="P57" i="67"/>
  <c r="Q57" i="67"/>
  <c r="P58" i="67"/>
  <c r="Q58" i="67"/>
  <c r="P59" i="67"/>
  <c r="Q59" i="67" s="1"/>
  <c r="P60" i="67"/>
  <c r="Q60" i="67" s="1"/>
  <c r="P61" i="67"/>
  <c r="Q61" i="67"/>
  <c r="P62" i="67"/>
  <c r="Q62" i="67"/>
  <c r="P63" i="67"/>
  <c r="Q63" i="67" s="1"/>
  <c r="P64" i="67"/>
  <c r="Q64" i="67" s="1"/>
  <c r="P65" i="67"/>
  <c r="Q65" i="67"/>
  <c r="P66" i="67"/>
  <c r="Q66" i="67"/>
  <c r="P67" i="67"/>
  <c r="Q67" i="67" s="1"/>
  <c r="P68" i="67"/>
  <c r="Q68" i="67" s="1"/>
  <c r="P69" i="67"/>
  <c r="Q69" i="67"/>
  <c r="P70" i="67"/>
  <c r="Q70" i="67"/>
  <c r="P71" i="67"/>
  <c r="Q71" i="67" s="1"/>
  <c r="G19" i="67"/>
  <c r="H19" i="67"/>
  <c r="I19" i="67" s="1"/>
  <c r="G20" i="67"/>
  <c r="H20" i="67" s="1"/>
  <c r="I20" i="67" s="1"/>
  <c r="G21" i="67"/>
  <c r="H21" i="67"/>
  <c r="I21" i="67" s="1"/>
  <c r="G22" i="67"/>
  <c r="H22" i="67" s="1"/>
  <c r="I22" i="67" s="1"/>
  <c r="G23" i="67"/>
  <c r="H23" i="67" s="1"/>
  <c r="I23" i="67" s="1"/>
  <c r="G24" i="67"/>
  <c r="H24" i="67" s="1"/>
  <c r="I24" i="67" s="1"/>
  <c r="G25" i="67"/>
  <c r="H25" i="67"/>
  <c r="I25" i="67" s="1"/>
  <c r="G26" i="67"/>
  <c r="H26" i="67" s="1"/>
  <c r="I26" i="67" s="1"/>
  <c r="G27" i="67"/>
  <c r="H27" i="67"/>
  <c r="I27" i="67" s="1"/>
  <c r="G28" i="67"/>
  <c r="H28" i="67" s="1"/>
  <c r="I28" i="67" s="1"/>
  <c r="G29" i="67"/>
  <c r="H29" i="67"/>
  <c r="I29" i="67" s="1"/>
  <c r="G30" i="67"/>
  <c r="H30" i="67" s="1"/>
  <c r="I30" i="67" s="1"/>
  <c r="G31" i="67"/>
  <c r="H31" i="67" s="1"/>
  <c r="I31" i="67" s="1"/>
  <c r="G32" i="67"/>
  <c r="H32" i="67" s="1"/>
  <c r="I32" i="67" s="1"/>
  <c r="G33" i="67"/>
  <c r="H33" i="67"/>
  <c r="I33" i="67" s="1"/>
  <c r="G34" i="67"/>
  <c r="H34" i="67" s="1"/>
  <c r="I34" i="67" s="1"/>
  <c r="G35" i="67"/>
  <c r="H35" i="67"/>
  <c r="I35" i="67" s="1"/>
  <c r="G36" i="67"/>
  <c r="H36" i="67" s="1"/>
  <c r="I36" i="67" s="1"/>
  <c r="G37" i="67"/>
  <c r="H37" i="67"/>
  <c r="I37" i="67" s="1"/>
  <c r="G38" i="67"/>
  <c r="H38" i="67" s="1"/>
  <c r="I38" i="67" s="1"/>
  <c r="G39" i="67"/>
  <c r="H39" i="67" s="1"/>
  <c r="I39" i="67" s="1"/>
  <c r="G40" i="67"/>
  <c r="H40" i="67" s="1"/>
  <c r="I40" i="67" s="1"/>
  <c r="G41" i="67"/>
  <c r="H41" i="67"/>
  <c r="I41" i="67" s="1"/>
  <c r="G42" i="67"/>
  <c r="H42" i="67" s="1"/>
  <c r="I42" i="67" s="1"/>
  <c r="G43" i="67"/>
  <c r="H43" i="67"/>
  <c r="I43" i="67" s="1"/>
  <c r="G44" i="67"/>
  <c r="H44" i="67" s="1"/>
  <c r="I44" i="67" s="1"/>
  <c r="G45" i="67"/>
  <c r="H45" i="67"/>
  <c r="I45" i="67" s="1"/>
  <c r="G46" i="67"/>
  <c r="H46" i="67" s="1"/>
  <c r="I46" i="67" s="1"/>
  <c r="G47" i="67"/>
  <c r="H47" i="67" s="1"/>
  <c r="I47" i="67" s="1"/>
  <c r="G48" i="67"/>
  <c r="H48" i="67" s="1"/>
  <c r="I48" i="67" s="1"/>
  <c r="G49" i="67"/>
  <c r="H49" i="67"/>
  <c r="I49" i="67" s="1"/>
  <c r="G50" i="67"/>
  <c r="H50" i="67" s="1"/>
  <c r="I50" i="67" s="1"/>
  <c r="G51" i="67"/>
  <c r="H51" i="67"/>
  <c r="I51" i="67" s="1"/>
  <c r="G52" i="67"/>
  <c r="H52" i="67" s="1"/>
  <c r="I52" i="67" s="1"/>
  <c r="G53" i="67"/>
  <c r="H53" i="67"/>
  <c r="I53" i="67" s="1"/>
  <c r="G54" i="67"/>
  <c r="H54" i="67" s="1"/>
  <c r="I54" i="67" s="1"/>
  <c r="G55" i="67"/>
  <c r="H55" i="67" s="1"/>
  <c r="I55" i="67" s="1"/>
  <c r="G56" i="67"/>
  <c r="H56" i="67" s="1"/>
  <c r="I56" i="67" s="1"/>
  <c r="G57" i="67"/>
  <c r="H57" i="67"/>
  <c r="I57" i="67" s="1"/>
  <c r="G58" i="67"/>
  <c r="H58" i="67" s="1"/>
  <c r="I58" i="67" s="1"/>
  <c r="G59" i="67"/>
  <c r="H59" i="67"/>
  <c r="I59" i="67" s="1"/>
  <c r="G60" i="67"/>
  <c r="H60" i="67" s="1"/>
  <c r="I60" i="67" s="1"/>
  <c r="G61" i="67"/>
  <c r="H61" i="67"/>
  <c r="I61" i="67" s="1"/>
  <c r="G62" i="67"/>
  <c r="H62" i="67" s="1"/>
  <c r="I62" i="67" s="1"/>
  <c r="G63" i="67"/>
  <c r="H63" i="67" s="1"/>
  <c r="I63" i="67" s="1"/>
  <c r="G64" i="67"/>
  <c r="H64" i="67" s="1"/>
  <c r="I64" i="67" s="1"/>
  <c r="G65" i="67"/>
  <c r="H65" i="67"/>
  <c r="I65" i="67" s="1"/>
  <c r="G66" i="67"/>
  <c r="H66" i="67" s="1"/>
  <c r="I66" i="67" s="1"/>
  <c r="G67" i="67"/>
  <c r="H67" i="67"/>
  <c r="I67" i="67" s="1"/>
  <c r="G68" i="67"/>
  <c r="H68" i="67" s="1"/>
  <c r="I68" i="67" s="1"/>
  <c r="G69" i="67"/>
  <c r="H69" i="67"/>
  <c r="I69" i="67" s="1"/>
  <c r="G70" i="67"/>
  <c r="H70" i="67" s="1"/>
  <c r="I70" i="67" s="1"/>
  <c r="G71" i="67"/>
  <c r="H71" i="67" s="1"/>
  <c r="I71" i="67" s="1"/>
  <c r="P17" i="48"/>
  <c r="Q17" i="48"/>
  <c r="P18" i="48"/>
  <c r="Q18" i="48" s="1"/>
  <c r="P19" i="48"/>
  <c r="Q19" i="48"/>
  <c r="P20" i="48"/>
  <c r="Q20" i="48"/>
  <c r="P21" i="48"/>
  <c r="Q21" i="48"/>
  <c r="P22" i="48"/>
  <c r="Q22" i="48" s="1"/>
  <c r="P23" i="48"/>
  <c r="Q23" i="48"/>
  <c r="P24" i="48"/>
  <c r="Q24" i="48"/>
  <c r="P25" i="48"/>
  <c r="Q25" i="48"/>
  <c r="P26" i="48"/>
  <c r="Q26" i="48" s="1"/>
  <c r="P27" i="48"/>
  <c r="Q27" i="48"/>
  <c r="P28" i="48"/>
  <c r="Q28" i="48"/>
  <c r="P29" i="48"/>
  <c r="Q29" i="48"/>
  <c r="E30" i="48"/>
  <c r="G18" i="48"/>
  <c r="H18" i="48"/>
  <c r="I18" i="48" s="1"/>
  <c r="G19" i="48"/>
  <c r="H19" i="48"/>
  <c r="I19" i="48"/>
  <c r="G20" i="48"/>
  <c r="H20" i="48"/>
  <c r="I20" i="48" s="1"/>
  <c r="G21" i="48"/>
  <c r="H21" i="48" s="1"/>
  <c r="I21" i="48" s="1"/>
  <c r="G22" i="48"/>
  <c r="H22" i="48"/>
  <c r="I22" i="48" s="1"/>
  <c r="G23" i="48"/>
  <c r="H23" i="48" s="1"/>
  <c r="I23" i="48" s="1"/>
  <c r="G24" i="48"/>
  <c r="H24" i="48"/>
  <c r="I24" i="48"/>
  <c r="G25" i="48"/>
  <c r="H25" i="48" s="1"/>
  <c r="I25" i="48" s="1"/>
  <c r="G26" i="48"/>
  <c r="H26" i="48"/>
  <c r="I26" i="48" s="1"/>
  <c r="G27" i="48"/>
  <c r="H27" i="48"/>
  <c r="I27" i="48"/>
  <c r="G28" i="48"/>
  <c r="H28" i="48"/>
  <c r="I28" i="48" s="1"/>
  <c r="G29" i="48"/>
  <c r="H29" i="48" s="1"/>
  <c r="I29" i="48" s="1"/>
  <c r="E34" i="37"/>
  <c r="I12" i="37"/>
  <c r="Q15" i="37"/>
  <c r="Q16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G15" i="37"/>
  <c r="H15" i="37" s="1"/>
  <c r="I15" i="37" s="1"/>
  <c r="G16" i="37"/>
  <c r="H16" i="37" s="1"/>
  <c r="I16" i="37" s="1"/>
  <c r="G17" i="37"/>
  <c r="H17" i="37" s="1"/>
  <c r="I17" i="37" s="1"/>
  <c r="I34" i="37" s="1"/>
  <c r="G18" i="37"/>
  <c r="H18" i="37" s="1"/>
  <c r="I18" i="37" s="1"/>
  <c r="G19" i="37"/>
  <c r="H19" i="37" s="1"/>
  <c r="I19" i="37" s="1"/>
  <c r="G20" i="37"/>
  <c r="H20" i="37" s="1"/>
  <c r="I20" i="37" s="1"/>
  <c r="G21" i="37"/>
  <c r="H21" i="37"/>
  <c r="I21" i="37" s="1"/>
  <c r="G22" i="37"/>
  <c r="H22" i="37"/>
  <c r="I22" i="37"/>
  <c r="G23" i="37"/>
  <c r="H23" i="37" s="1"/>
  <c r="I23" i="37" s="1"/>
  <c r="G24" i="37"/>
  <c r="H24" i="37" s="1"/>
  <c r="I24" i="37" s="1"/>
  <c r="G25" i="37"/>
  <c r="H25" i="37"/>
  <c r="I25" i="37" s="1"/>
  <c r="G26" i="37"/>
  <c r="H26" i="37" s="1"/>
  <c r="I26" i="37" s="1"/>
  <c r="G27" i="37"/>
  <c r="H27" i="37" s="1"/>
  <c r="I27" i="37" s="1"/>
  <c r="G28" i="37"/>
  <c r="H28" i="37" s="1"/>
  <c r="I28" i="37" s="1"/>
  <c r="G29" i="37"/>
  <c r="H29" i="37"/>
  <c r="I29" i="37" s="1"/>
  <c r="G30" i="37"/>
  <c r="H30" i="37"/>
  <c r="I30" i="37"/>
  <c r="G31" i="37"/>
  <c r="H31" i="37" s="1"/>
  <c r="I31" i="37" s="1"/>
  <c r="G32" i="37"/>
  <c r="H32" i="37" s="1"/>
  <c r="I32" i="37" s="1"/>
  <c r="G33" i="37"/>
  <c r="H33" i="37"/>
  <c r="I33" i="37" s="1"/>
  <c r="G14" i="43"/>
  <c r="H14" i="43" s="1"/>
  <c r="I14" i="43" s="1"/>
  <c r="P14" i="43"/>
  <c r="Q14" i="43" s="1"/>
  <c r="G15" i="43"/>
  <c r="H15" i="43" s="1"/>
  <c r="I15" i="43" s="1"/>
  <c r="P15" i="43"/>
  <c r="Q15" i="43" s="1"/>
  <c r="G16" i="43"/>
  <c r="H16" i="43" s="1"/>
  <c r="I16" i="43" s="1"/>
  <c r="P16" i="43"/>
  <c r="Q16" i="43" s="1"/>
  <c r="G17" i="43"/>
  <c r="H17" i="43" s="1"/>
  <c r="I17" i="43" s="1"/>
  <c r="P17" i="43"/>
  <c r="Q17" i="43" s="1"/>
  <c r="G18" i="43"/>
  <c r="H18" i="43" s="1"/>
  <c r="I18" i="43" s="1"/>
  <c r="P18" i="43"/>
  <c r="Q18" i="43" s="1"/>
  <c r="G19" i="43"/>
  <c r="H19" i="43" s="1"/>
  <c r="I19" i="43" s="1"/>
  <c r="I107" i="43" s="1"/>
  <c r="P19" i="43"/>
  <c r="Q19" i="43" s="1"/>
  <c r="Q107" i="43" s="1"/>
  <c r="G20" i="43"/>
  <c r="H20" i="43" s="1"/>
  <c r="I20" i="43" s="1"/>
  <c r="P20" i="43"/>
  <c r="Q20" i="43" s="1"/>
  <c r="G21" i="43"/>
  <c r="H21" i="43" s="1"/>
  <c r="I21" i="43" s="1"/>
  <c r="P21" i="43"/>
  <c r="Q21" i="43" s="1"/>
  <c r="G22" i="43"/>
  <c r="H22" i="43"/>
  <c r="I22" i="43" s="1"/>
  <c r="P22" i="43"/>
  <c r="Q22" i="43" s="1"/>
  <c r="G23" i="43"/>
  <c r="H23" i="43" s="1"/>
  <c r="I23" i="43" s="1"/>
  <c r="P23" i="43"/>
  <c r="Q23" i="43" s="1"/>
  <c r="G24" i="43"/>
  <c r="H24" i="43" s="1"/>
  <c r="I24" i="43" s="1"/>
  <c r="P24" i="43"/>
  <c r="Q24" i="43" s="1"/>
  <c r="G25" i="43"/>
  <c r="H25" i="43" s="1"/>
  <c r="I25" i="43" s="1"/>
  <c r="P25" i="43"/>
  <c r="Q25" i="43" s="1"/>
  <c r="G26" i="43"/>
  <c r="H26" i="43" s="1"/>
  <c r="I26" i="43" s="1"/>
  <c r="P26" i="43"/>
  <c r="Q26" i="43" s="1"/>
  <c r="G27" i="43"/>
  <c r="H27" i="43" s="1"/>
  <c r="I27" i="43" s="1"/>
  <c r="P27" i="43"/>
  <c r="Q27" i="43" s="1"/>
  <c r="G28" i="43"/>
  <c r="H28" i="43" s="1"/>
  <c r="I28" i="43" s="1"/>
  <c r="P28" i="43"/>
  <c r="Q28" i="43" s="1"/>
  <c r="G29" i="43"/>
  <c r="H29" i="43"/>
  <c r="I29" i="43" s="1"/>
  <c r="P29" i="43"/>
  <c r="Q29" i="43" s="1"/>
  <c r="G30" i="43"/>
  <c r="H30" i="43"/>
  <c r="I30" i="43" s="1"/>
  <c r="P30" i="43"/>
  <c r="Q30" i="43" s="1"/>
  <c r="G31" i="43"/>
  <c r="H31" i="43" s="1"/>
  <c r="I31" i="43" s="1"/>
  <c r="P31" i="43"/>
  <c r="Q31" i="43"/>
  <c r="G32" i="43"/>
  <c r="H32" i="43" s="1"/>
  <c r="I32" i="43" s="1"/>
  <c r="P32" i="43"/>
  <c r="Q32" i="43" s="1"/>
  <c r="G33" i="43"/>
  <c r="H33" i="43" s="1"/>
  <c r="I33" i="43" s="1"/>
  <c r="P33" i="43"/>
  <c r="Q33" i="43" s="1"/>
  <c r="G34" i="43"/>
  <c r="H34" i="43" s="1"/>
  <c r="I34" i="43" s="1"/>
  <c r="P34" i="43"/>
  <c r="Q34" i="43" s="1"/>
  <c r="G35" i="43"/>
  <c r="H35" i="43" s="1"/>
  <c r="I35" i="43" s="1"/>
  <c r="P35" i="43"/>
  <c r="Q35" i="43" s="1"/>
  <c r="G36" i="43"/>
  <c r="H36" i="43"/>
  <c r="I36" i="43" s="1"/>
  <c r="P36" i="43"/>
  <c r="Q36" i="43" s="1"/>
  <c r="G37" i="43"/>
  <c r="H37" i="43" s="1"/>
  <c r="I37" i="43" s="1"/>
  <c r="P37" i="43"/>
  <c r="Q37" i="43"/>
  <c r="G38" i="43"/>
  <c r="H38" i="43" s="1"/>
  <c r="I38" i="43" s="1"/>
  <c r="P38" i="43"/>
  <c r="Q38" i="43" s="1"/>
  <c r="G39" i="43"/>
  <c r="H39" i="43" s="1"/>
  <c r="I39" i="43" s="1"/>
  <c r="P39" i="43"/>
  <c r="Q39" i="43" s="1"/>
  <c r="G40" i="43"/>
  <c r="H40" i="43" s="1"/>
  <c r="I40" i="43" s="1"/>
  <c r="P40" i="43"/>
  <c r="Q40" i="43" s="1"/>
  <c r="G41" i="43"/>
  <c r="H41" i="43" s="1"/>
  <c r="I41" i="43" s="1"/>
  <c r="P41" i="43"/>
  <c r="Q41" i="43" s="1"/>
  <c r="G42" i="43"/>
  <c r="H42" i="43" s="1"/>
  <c r="I42" i="43" s="1"/>
  <c r="P42" i="43"/>
  <c r="Q42" i="43" s="1"/>
  <c r="G43" i="43"/>
  <c r="H43" i="43" s="1"/>
  <c r="I43" i="43" s="1"/>
  <c r="P43" i="43"/>
  <c r="Q43" i="43" s="1"/>
  <c r="G44" i="43"/>
  <c r="H44" i="43" s="1"/>
  <c r="I44" i="43" s="1"/>
  <c r="P44" i="43"/>
  <c r="Q44" i="43" s="1"/>
  <c r="G45" i="43"/>
  <c r="H45" i="43" s="1"/>
  <c r="I45" i="43" s="1"/>
  <c r="P45" i="43"/>
  <c r="Q45" i="43" s="1"/>
  <c r="G46" i="43"/>
  <c r="H46" i="43" s="1"/>
  <c r="I46" i="43" s="1"/>
  <c r="P46" i="43"/>
  <c r="Q46" i="43" s="1"/>
  <c r="G47" i="43"/>
  <c r="H47" i="43" s="1"/>
  <c r="I47" i="43" s="1"/>
  <c r="P47" i="43"/>
  <c r="Q47" i="43" s="1"/>
  <c r="G48" i="43"/>
  <c r="H48" i="43" s="1"/>
  <c r="I48" i="43" s="1"/>
  <c r="P48" i="43"/>
  <c r="Q48" i="43" s="1"/>
  <c r="G49" i="43"/>
  <c r="H49" i="43" s="1"/>
  <c r="I49" i="43" s="1"/>
  <c r="P49" i="43"/>
  <c r="Q49" i="43" s="1"/>
  <c r="G50" i="43"/>
  <c r="H50" i="43" s="1"/>
  <c r="I50" i="43" s="1"/>
  <c r="P50" i="43"/>
  <c r="Q50" i="43" s="1"/>
  <c r="G51" i="43"/>
  <c r="H51" i="43" s="1"/>
  <c r="I51" i="43" s="1"/>
  <c r="P51" i="43"/>
  <c r="Q51" i="43" s="1"/>
  <c r="G52" i="43"/>
  <c r="H52" i="43" s="1"/>
  <c r="I52" i="43" s="1"/>
  <c r="P52" i="43"/>
  <c r="Q52" i="43" s="1"/>
  <c r="G53" i="43"/>
  <c r="H53" i="43"/>
  <c r="I53" i="43" s="1"/>
  <c r="P53" i="43"/>
  <c r="Q53" i="43" s="1"/>
  <c r="G54" i="43"/>
  <c r="H54" i="43"/>
  <c r="I54" i="43" s="1"/>
  <c r="P54" i="43"/>
  <c r="Q54" i="43" s="1"/>
  <c r="G55" i="43"/>
  <c r="H55" i="43" s="1"/>
  <c r="I55" i="43" s="1"/>
  <c r="P55" i="43"/>
  <c r="Q55" i="43" s="1"/>
  <c r="G56" i="43"/>
  <c r="H56" i="43" s="1"/>
  <c r="I56" i="43" s="1"/>
  <c r="P56" i="43"/>
  <c r="Q56" i="43" s="1"/>
  <c r="G57" i="43"/>
  <c r="H57" i="43" s="1"/>
  <c r="I57" i="43" s="1"/>
  <c r="P57" i="43"/>
  <c r="Q57" i="43" s="1"/>
  <c r="G58" i="43"/>
  <c r="H58" i="43" s="1"/>
  <c r="I58" i="43" s="1"/>
  <c r="P58" i="43"/>
  <c r="Q58" i="43" s="1"/>
  <c r="G59" i="43"/>
  <c r="H59" i="43" s="1"/>
  <c r="I59" i="43" s="1"/>
  <c r="P59" i="43"/>
  <c r="Q59" i="43" s="1"/>
  <c r="G60" i="43"/>
  <c r="H60" i="43" s="1"/>
  <c r="I60" i="43" s="1"/>
  <c r="P60" i="43"/>
  <c r="Q60" i="43" s="1"/>
  <c r="G61" i="43"/>
  <c r="H61" i="43" s="1"/>
  <c r="I61" i="43" s="1"/>
  <c r="P61" i="43"/>
  <c r="Q61" i="43" s="1"/>
  <c r="G62" i="43"/>
  <c r="H62" i="43"/>
  <c r="I62" i="43" s="1"/>
  <c r="P62" i="43"/>
  <c r="Q62" i="43"/>
  <c r="G63" i="43"/>
  <c r="H63" i="43" s="1"/>
  <c r="I63" i="43" s="1"/>
  <c r="P63" i="43"/>
  <c r="Q63" i="43" s="1"/>
  <c r="G64" i="43"/>
  <c r="H64" i="43" s="1"/>
  <c r="I64" i="43" s="1"/>
  <c r="P64" i="43"/>
  <c r="Q64" i="43" s="1"/>
  <c r="G65" i="43"/>
  <c r="H65" i="43" s="1"/>
  <c r="I65" i="43" s="1"/>
  <c r="P65" i="43"/>
  <c r="Q65" i="43" s="1"/>
  <c r="G66" i="43"/>
  <c r="H66" i="43" s="1"/>
  <c r="I66" i="43" s="1"/>
  <c r="P66" i="43"/>
  <c r="Q66" i="43" s="1"/>
  <c r="G67" i="43"/>
  <c r="H67" i="43" s="1"/>
  <c r="I67" i="43" s="1"/>
  <c r="P67" i="43"/>
  <c r="Q67" i="43" s="1"/>
  <c r="G68" i="43"/>
  <c r="H68" i="43" s="1"/>
  <c r="I68" i="43" s="1"/>
  <c r="P68" i="43"/>
  <c r="Q68" i="43" s="1"/>
  <c r="G69" i="43"/>
  <c r="H69" i="43"/>
  <c r="I69" i="43" s="1"/>
  <c r="P69" i="43"/>
  <c r="Q69" i="43" s="1"/>
  <c r="G70" i="43"/>
  <c r="H70" i="43"/>
  <c r="I70" i="43" s="1"/>
  <c r="P70" i="43"/>
  <c r="Q70" i="43" s="1"/>
  <c r="G71" i="43"/>
  <c r="H71" i="43" s="1"/>
  <c r="I71" i="43" s="1"/>
  <c r="P71" i="43"/>
  <c r="Q71" i="43" s="1"/>
  <c r="G72" i="43"/>
  <c r="H72" i="43" s="1"/>
  <c r="I72" i="43" s="1"/>
  <c r="P72" i="43"/>
  <c r="Q72" i="43" s="1"/>
  <c r="G73" i="43"/>
  <c r="H73" i="43" s="1"/>
  <c r="I73" i="43" s="1"/>
  <c r="P73" i="43"/>
  <c r="Q73" i="43" s="1"/>
  <c r="G74" i="43"/>
  <c r="H74" i="43" s="1"/>
  <c r="I74" i="43" s="1"/>
  <c r="P74" i="43"/>
  <c r="Q74" i="43" s="1"/>
  <c r="G75" i="43"/>
  <c r="H75" i="43" s="1"/>
  <c r="I75" i="43" s="1"/>
  <c r="P75" i="43"/>
  <c r="Q75" i="43"/>
  <c r="G76" i="43"/>
  <c r="H76" i="43"/>
  <c r="I76" i="43" s="1"/>
  <c r="P76" i="43"/>
  <c r="Q76" i="43" s="1"/>
  <c r="G77" i="43"/>
  <c r="H77" i="43" s="1"/>
  <c r="I77" i="43" s="1"/>
  <c r="P77" i="43"/>
  <c r="Q77" i="43" s="1"/>
  <c r="G78" i="43"/>
  <c r="H78" i="43" s="1"/>
  <c r="I78" i="43" s="1"/>
  <c r="P78" i="43"/>
  <c r="Q78" i="43" s="1"/>
  <c r="G79" i="43"/>
  <c r="H79" i="43" s="1"/>
  <c r="I79" i="43" s="1"/>
  <c r="P79" i="43"/>
  <c r="Q79" i="43" s="1"/>
  <c r="G80" i="43"/>
  <c r="H80" i="43" s="1"/>
  <c r="I80" i="43" s="1"/>
  <c r="P80" i="43"/>
  <c r="Q80" i="43" s="1"/>
  <c r="G81" i="43"/>
  <c r="H81" i="43" s="1"/>
  <c r="I81" i="43" s="1"/>
  <c r="P81" i="43"/>
  <c r="Q81" i="43" s="1"/>
  <c r="G82" i="43"/>
  <c r="H82" i="43" s="1"/>
  <c r="I82" i="43" s="1"/>
  <c r="P82" i="43"/>
  <c r="Q82" i="43" s="1"/>
  <c r="G83" i="43"/>
  <c r="H83" i="43" s="1"/>
  <c r="I83" i="43" s="1"/>
  <c r="P83" i="43"/>
  <c r="Q83" i="43" s="1"/>
  <c r="G84" i="43"/>
  <c r="H84" i="43"/>
  <c r="I84" i="43" s="1"/>
  <c r="P84" i="43"/>
  <c r="Q84" i="43"/>
  <c r="G85" i="43"/>
  <c r="H85" i="43"/>
  <c r="I85" i="43" s="1"/>
  <c r="P85" i="43"/>
  <c r="Q85" i="43" s="1"/>
  <c r="G86" i="43"/>
  <c r="H86" i="43" s="1"/>
  <c r="I86" i="43" s="1"/>
  <c r="P86" i="43"/>
  <c r="Q86" i="43" s="1"/>
  <c r="G87" i="43"/>
  <c r="H87" i="43" s="1"/>
  <c r="I87" i="43" s="1"/>
  <c r="P87" i="43"/>
  <c r="Q87" i="43" s="1"/>
  <c r="G88" i="43"/>
  <c r="H88" i="43" s="1"/>
  <c r="I88" i="43" s="1"/>
  <c r="P88" i="43"/>
  <c r="Q88" i="43" s="1"/>
  <c r="G89" i="43"/>
  <c r="H89" i="43" s="1"/>
  <c r="I89" i="43" s="1"/>
  <c r="P89" i="43"/>
  <c r="Q89" i="43" s="1"/>
  <c r="G90" i="43"/>
  <c r="H90" i="43" s="1"/>
  <c r="I90" i="43" s="1"/>
  <c r="P90" i="43"/>
  <c r="Q90" i="43" s="1"/>
  <c r="G91" i="43"/>
  <c r="H91" i="43" s="1"/>
  <c r="I91" i="43" s="1"/>
  <c r="P91" i="43"/>
  <c r="Q91" i="43"/>
  <c r="G92" i="43"/>
  <c r="H92" i="43" s="1"/>
  <c r="I92" i="43" s="1"/>
  <c r="P92" i="43"/>
  <c r="Q92" i="43" s="1"/>
  <c r="G93" i="43"/>
  <c r="H93" i="43"/>
  <c r="I93" i="43" s="1"/>
  <c r="P93" i="43"/>
  <c r="Q93" i="43"/>
  <c r="G94" i="43"/>
  <c r="H94" i="43" s="1"/>
  <c r="I94" i="43" s="1"/>
  <c r="P94" i="43"/>
  <c r="Q94" i="43" s="1"/>
  <c r="G95" i="43"/>
  <c r="H95" i="43" s="1"/>
  <c r="I95" i="43" s="1"/>
  <c r="P95" i="43"/>
  <c r="Q95" i="43" s="1"/>
  <c r="G96" i="43"/>
  <c r="H96" i="43" s="1"/>
  <c r="I96" i="43" s="1"/>
  <c r="P96" i="43"/>
  <c r="Q96" i="43" s="1"/>
  <c r="G97" i="43"/>
  <c r="H97" i="43" s="1"/>
  <c r="I97" i="43" s="1"/>
  <c r="P97" i="43"/>
  <c r="Q97" i="43" s="1"/>
  <c r="G98" i="43"/>
  <c r="H98" i="43"/>
  <c r="I98" i="43" s="1"/>
  <c r="P98" i="43"/>
  <c r="Q98" i="43" s="1"/>
  <c r="G99" i="43"/>
  <c r="H99" i="43" s="1"/>
  <c r="I99" i="43" s="1"/>
  <c r="P99" i="43"/>
  <c r="Q99" i="43" s="1"/>
  <c r="G100" i="43"/>
  <c r="H100" i="43" s="1"/>
  <c r="I100" i="43" s="1"/>
  <c r="P100" i="43"/>
  <c r="Q100" i="43" s="1"/>
  <c r="G101" i="43"/>
  <c r="H101" i="43" s="1"/>
  <c r="I101" i="43" s="1"/>
  <c r="P101" i="43"/>
  <c r="Q101" i="43" s="1"/>
  <c r="G102" i="43"/>
  <c r="H102" i="43" s="1"/>
  <c r="I102" i="43" s="1"/>
  <c r="P102" i="43"/>
  <c r="Q102" i="43" s="1"/>
  <c r="G103" i="43"/>
  <c r="H103" i="43" s="1"/>
  <c r="I103" i="43" s="1"/>
  <c r="P103" i="43"/>
  <c r="Q103" i="43" s="1"/>
  <c r="G104" i="43"/>
  <c r="H104" i="43" s="1"/>
  <c r="I104" i="43" s="1"/>
  <c r="P104" i="43"/>
  <c r="Q104" i="43" s="1"/>
  <c r="G105" i="43"/>
  <c r="H105" i="43" s="1"/>
  <c r="I105" i="43" s="1"/>
  <c r="P105" i="43"/>
  <c r="Q105" i="43" s="1"/>
  <c r="G106" i="43"/>
  <c r="H106" i="43"/>
  <c r="I106" i="43" s="1"/>
  <c r="P106" i="43"/>
  <c r="Q106" i="43" s="1"/>
  <c r="G13" i="43"/>
  <c r="H13" i="43" s="1"/>
  <c r="I13" i="43" s="1"/>
  <c r="P13" i="43"/>
  <c r="Q13" i="43" s="1"/>
  <c r="P12" i="43"/>
  <c r="Q12" i="43" s="1"/>
  <c r="B41" i="66"/>
  <c r="B71" i="66" s="1"/>
  <c r="A41" i="66"/>
  <c r="A71" i="66" s="1"/>
  <c r="C40" i="66"/>
  <c r="B40" i="66"/>
  <c r="B70" i="66" s="1"/>
  <c r="A40" i="66"/>
  <c r="A70" i="66" s="1"/>
  <c r="G14" i="76"/>
  <c r="H14" i="76" s="1"/>
  <c r="I14" i="76" s="1"/>
  <c r="P14" i="76"/>
  <c r="Q14" i="76" s="1"/>
  <c r="G15" i="76"/>
  <c r="H15" i="76" s="1"/>
  <c r="I15" i="76" s="1"/>
  <c r="P15" i="76"/>
  <c r="Q15" i="76" s="1"/>
  <c r="G16" i="76"/>
  <c r="H16" i="76" s="1"/>
  <c r="I16" i="76" s="1"/>
  <c r="P16" i="76"/>
  <c r="Q16" i="76" s="1"/>
  <c r="G17" i="76"/>
  <c r="H17" i="76" s="1"/>
  <c r="I17" i="76" s="1"/>
  <c r="P17" i="76"/>
  <c r="Q17" i="76" s="1"/>
  <c r="G18" i="76"/>
  <c r="H18" i="76"/>
  <c r="I18" i="76" s="1"/>
  <c r="P18" i="76"/>
  <c r="Q18" i="76"/>
  <c r="G19" i="76"/>
  <c r="H19" i="76" s="1"/>
  <c r="I19" i="76" s="1"/>
  <c r="P19" i="76"/>
  <c r="Q19" i="76" s="1"/>
  <c r="G20" i="76"/>
  <c r="H20" i="76"/>
  <c r="I20" i="76" s="1"/>
  <c r="P20" i="76"/>
  <c r="Q20" i="76" s="1"/>
  <c r="G21" i="76"/>
  <c r="H21" i="76" s="1"/>
  <c r="I21" i="76" s="1"/>
  <c r="P21" i="76"/>
  <c r="Q21" i="76" s="1"/>
  <c r="G22" i="76"/>
  <c r="H22" i="76" s="1"/>
  <c r="I22" i="76" s="1"/>
  <c r="P22" i="76"/>
  <c r="Q22" i="76" s="1"/>
  <c r="G23" i="76"/>
  <c r="H23" i="76" s="1"/>
  <c r="I23" i="76" s="1"/>
  <c r="P23" i="76"/>
  <c r="Q23" i="76" s="1"/>
  <c r="G24" i="76"/>
  <c r="H24" i="76" s="1"/>
  <c r="I24" i="76" s="1"/>
  <c r="P24" i="76"/>
  <c r="Q24" i="76" s="1"/>
  <c r="G25" i="76"/>
  <c r="H25" i="76" s="1"/>
  <c r="I25" i="76" s="1"/>
  <c r="P25" i="76"/>
  <c r="Q25" i="76" s="1"/>
  <c r="G26" i="76"/>
  <c r="H26" i="76" s="1"/>
  <c r="I26" i="76" s="1"/>
  <c r="P26" i="76"/>
  <c r="Q26" i="76" s="1"/>
  <c r="G27" i="76"/>
  <c r="H27" i="76" s="1"/>
  <c r="I27" i="76" s="1"/>
  <c r="P27" i="76"/>
  <c r="Q27" i="76"/>
  <c r="P28" i="76"/>
  <c r="Q28" i="76" s="1"/>
  <c r="G34" i="76"/>
  <c r="H34" i="76" s="1"/>
  <c r="I34" i="76" s="1"/>
  <c r="P34" i="76"/>
  <c r="Q34" i="76" s="1"/>
  <c r="G35" i="76"/>
  <c r="H35" i="76" s="1"/>
  <c r="I35" i="76" s="1"/>
  <c r="P35" i="76"/>
  <c r="Q35" i="76" s="1"/>
  <c r="G36" i="76"/>
  <c r="H36" i="76" s="1"/>
  <c r="I36" i="76" s="1"/>
  <c r="P36" i="76"/>
  <c r="Q36" i="76" s="1"/>
  <c r="G37" i="76"/>
  <c r="H37" i="76"/>
  <c r="I37" i="76" s="1"/>
  <c r="P37" i="76"/>
  <c r="Q37" i="76" s="1"/>
  <c r="G38" i="76"/>
  <c r="H38" i="76"/>
  <c r="I38" i="76" s="1"/>
  <c r="P38" i="76"/>
  <c r="Q38" i="76"/>
  <c r="G39" i="76"/>
  <c r="H39" i="76" s="1"/>
  <c r="I39" i="76" s="1"/>
  <c r="P39" i="76"/>
  <c r="Q39" i="76"/>
  <c r="G40" i="76"/>
  <c r="H40" i="76"/>
  <c r="I40" i="76" s="1"/>
  <c r="P40" i="76"/>
  <c r="Q40" i="76" s="1"/>
  <c r="G13" i="76"/>
  <c r="H13" i="76"/>
  <c r="I13" i="76" s="1"/>
  <c r="P13" i="76"/>
  <c r="Q13" i="76" s="1"/>
  <c r="Q50" i="64" l="1"/>
  <c r="Q41" i="76"/>
  <c r="I41" i="76"/>
  <c r="J21" i="80"/>
  <c r="E35" i="66" s="1"/>
  <c r="R21" i="80"/>
  <c r="R109" i="79"/>
  <c r="J109" i="79"/>
  <c r="E34" i="66" s="1"/>
  <c r="I69" i="78"/>
  <c r="E27" i="66" s="1"/>
  <c r="Q69" i="78"/>
  <c r="Q15" i="77"/>
  <c r="Q80" i="68"/>
  <c r="I80" i="68"/>
  <c r="P12" i="76" l="1"/>
  <c r="Q12" i="76" s="1"/>
  <c r="E2" i="37"/>
  <c r="E2" i="48"/>
  <c r="E2" i="67"/>
  <c r="E2" i="65"/>
  <c r="E2" i="51"/>
  <c r="E2" i="32"/>
  <c r="E2" i="70"/>
  <c r="E2" i="68"/>
  <c r="E2" i="33"/>
  <c r="E2" i="69"/>
  <c r="E2" i="3"/>
  <c r="E2" i="38"/>
  <c r="E2" i="41"/>
  <c r="E2" i="5"/>
  <c r="E2" i="7"/>
  <c r="E2" i="64"/>
  <c r="E2" i="61"/>
  <c r="E2" i="62"/>
  <c r="E2" i="43"/>
  <c r="E2" i="76"/>
  <c r="E2" i="1"/>
  <c r="G12" i="76"/>
  <c r="H12" i="76" s="1"/>
  <c r="I12" i="76" s="1"/>
  <c r="E40" i="66" s="1"/>
  <c r="E4" i="76"/>
  <c r="C39" i="66" l="1"/>
  <c r="B39" i="66"/>
  <c r="B69" i="66" s="1"/>
  <c r="A39" i="66"/>
  <c r="A69" i="66" s="1"/>
  <c r="G14" i="62"/>
  <c r="H14" i="62" s="1"/>
  <c r="I14" i="62" s="1"/>
  <c r="P14" i="62"/>
  <c r="Q14" i="62" s="1"/>
  <c r="G15" i="62"/>
  <c r="H15" i="62" s="1"/>
  <c r="I15" i="62" s="1"/>
  <c r="P15" i="62"/>
  <c r="Q15" i="62" s="1"/>
  <c r="G13" i="62"/>
  <c r="H13" i="62" s="1"/>
  <c r="I13" i="62" s="1"/>
  <c r="P13" i="62"/>
  <c r="Q13" i="62" s="1"/>
  <c r="P12" i="62"/>
  <c r="Q12" i="62" s="1"/>
  <c r="Q16" i="62" l="1"/>
  <c r="C38" i="66" l="1"/>
  <c r="B38" i="66"/>
  <c r="B68" i="66" s="1"/>
  <c r="A38" i="66"/>
  <c r="A68" i="66" s="1"/>
  <c r="G49" i="64"/>
  <c r="G48" i="64"/>
  <c r="H48" i="64" s="1"/>
  <c r="I48" i="64" s="1"/>
  <c r="G12" i="64"/>
  <c r="P12" i="64"/>
  <c r="P14" i="7"/>
  <c r="Q14" i="7" s="1"/>
  <c r="P15" i="7"/>
  <c r="Q15" i="7" s="1"/>
  <c r="P16" i="7"/>
  <c r="Q16" i="7" s="1"/>
  <c r="P17" i="7"/>
  <c r="Q17" i="7" s="1"/>
  <c r="P18" i="7"/>
  <c r="Q18" i="7" s="1"/>
  <c r="P19" i="7"/>
  <c r="Q19" i="7" s="1"/>
  <c r="P20" i="7"/>
  <c r="Q20" i="7" s="1"/>
  <c r="P21" i="7"/>
  <c r="Q21" i="7"/>
  <c r="P22" i="7"/>
  <c r="Q22" i="7" s="1"/>
  <c r="P23" i="7"/>
  <c r="Q23" i="7" s="1"/>
  <c r="P24" i="7"/>
  <c r="Q24" i="7" s="1"/>
  <c r="P25" i="7"/>
  <c r="Q25" i="7" s="1"/>
  <c r="P26" i="7"/>
  <c r="Q26" i="7" s="1"/>
  <c r="P27" i="7"/>
  <c r="Q27" i="7" s="1"/>
  <c r="P28" i="7"/>
  <c r="Q28" i="7" s="1"/>
  <c r="P29" i="7"/>
  <c r="Q29" i="7" s="1"/>
  <c r="P30" i="7"/>
  <c r="Q30" i="7" s="1"/>
  <c r="P31" i="7"/>
  <c r="Q31" i="7" s="1"/>
  <c r="P32" i="7"/>
  <c r="Q32" i="7" s="1"/>
  <c r="P33" i="7"/>
  <c r="Q33" i="7" s="1"/>
  <c r="P34" i="7"/>
  <c r="Q34" i="7" s="1"/>
  <c r="P35" i="7"/>
  <c r="Q35" i="7"/>
  <c r="P36" i="7"/>
  <c r="Q36" i="7" s="1"/>
  <c r="P37" i="7"/>
  <c r="Q37" i="7" s="1"/>
  <c r="P38" i="7"/>
  <c r="Q38" i="7" s="1"/>
  <c r="P39" i="7"/>
  <c r="Q39" i="7"/>
  <c r="P40" i="7"/>
  <c r="Q40" i="7" s="1"/>
  <c r="P41" i="7"/>
  <c r="Q41" i="7" s="1"/>
  <c r="P42" i="7"/>
  <c r="Q42" i="7" s="1"/>
  <c r="P43" i="7"/>
  <c r="Q43" i="7" s="1"/>
  <c r="P44" i="7"/>
  <c r="Q44" i="7" s="1"/>
  <c r="P45" i="7"/>
  <c r="Q45" i="7" s="1"/>
  <c r="P46" i="7"/>
  <c r="Q46" i="7" s="1"/>
  <c r="P47" i="7"/>
  <c r="Q47" i="7" s="1"/>
  <c r="P48" i="7"/>
  <c r="Q48" i="7" s="1"/>
  <c r="P49" i="7"/>
  <c r="Q49" i="7" s="1"/>
  <c r="Q58" i="7" s="1"/>
  <c r="P50" i="7"/>
  <c r="Q50" i="7" s="1"/>
  <c r="P51" i="7"/>
  <c r="Q51" i="7"/>
  <c r="P52" i="7"/>
  <c r="Q52" i="7" s="1"/>
  <c r="P53" i="7"/>
  <c r="Q53" i="7" s="1"/>
  <c r="P54" i="7"/>
  <c r="Q54" i="7" s="1"/>
  <c r="P55" i="7"/>
  <c r="Q55" i="7" s="1"/>
  <c r="P56" i="7"/>
  <c r="Q56" i="7" s="1"/>
  <c r="P57" i="7"/>
  <c r="Q57" i="7" s="1"/>
  <c r="P13" i="7"/>
  <c r="Q13" i="7" s="1"/>
  <c r="P12" i="7"/>
  <c r="Q12" i="7" s="1"/>
  <c r="P13" i="48"/>
  <c r="P12" i="48"/>
  <c r="P12" i="61"/>
  <c r="Q12" i="61" s="1"/>
  <c r="B37" i="66"/>
  <c r="B67" i="66" s="1"/>
  <c r="A37" i="66"/>
  <c r="A67" i="66" s="1"/>
  <c r="C37" i="66"/>
  <c r="H49" i="64"/>
  <c r="I49" i="64" s="1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12" i="7"/>
  <c r="Q12" i="64"/>
  <c r="C36" i="66"/>
  <c r="B36" i="66"/>
  <c r="B66" i="66" s="1"/>
  <c r="A36" i="66"/>
  <c r="A66" i="66" s="1"/>
  <c r="B33" i="66"/>
  <c r="B65" i="66" s="1"/>
  <c r="A33" i="66"/>
  <c r="A65" i="66" s="1"/>
  <c r="C33" i="66"/>
  <c r="P42" i="5"/>
  <c r="Q42" i="5" s="1"/>
  <c r="P13" i="5"/>
  <c r="Q13" i="5" s="1"/>
  <c r="P12" i="5"/>
  <c r="Q12" i="5" s="1"/>
  <c r="G42" i="5"/>
  <c r="H42" i="5" s="1"/>
  <c r="I42" i="5" s="1"/>
  <c r="B32" i="66"/>
  <c r="B64" i="66" s="1"/>
  <c r="A32" i="66"/>
  <c r="A64" i="66" s="1"/>
  <c r="C32" i="66"/>
  <c r="P14" i="41"/>
  <c r="Q14" i="41" s="1"/>
  <c r="P15" i="41"/>
  <c r="Q15" i="41" s="1"/>
  <c r="P16" i="41"/>
  <c r="Q16" i="41"/>
  <c r="P17" i="41"/>
  <c r="Q17" i="41"/>
  <c r="P18" i="41"/>
  <c r="Q18" i="41" s="1"/>
  <c r="P19" i="41"/>
  <c r="Q19" i="41" s="1"/>
  <c r="P20" i="41"/>
  <c r="Q20" i="41" s="1"/>
  <c r="P21" i="41"/>
  <c r="Q21" i="41"/>
  <c r="P22" i="41"/>
  <c r="Q22" i="41" s="1"/>
  <c r="P23" i="41"/>
  <c r="Q23" i="41" s="1"/>
  <c r="P13" i="41"/>
  <c r="Q13" i="41" s="1"/>
  <c r="P12" i="41"/>
  <c r="Q12" i="41" s="1"/>
  <c r="G14" i="41"/>
  <c r="H14" i="41"/>
  <c r="I14" i="41" s="1"/>
  <c r="G15" i="41"/>
  <c r="H15" i="41" s="1"/>
  <c r="I15" i="41" s="1"/>
  <c r="G16" i="41"/>
  <c r="H16" i="41"/>
  <c r="I16" i="41" s="1"/>
  <c r="G17" i="41"/>
  <c r="H17" i="41" s="1"/>
  <c r="I17" i="41" s="1"/>
  <c r="G18" i="41"/>
  <c r="H18" i="41" s="1"/>
  <c r="I18" i="41" s="1"/>
  <c r="G19" i="41"/>
  <c r="H19" i="41" s="1"/>
  <c r="I19" i="41" s="1"/>
  <c r="I24" i="41" s="1"/>
  <c r="G20" i="41"/>
  <c r="H20" i="41" s="1"/>
  <c r="I20" i="41" s="1"/>
  <c r="G21" i="41"/>
  <c r="H21" i="41" s="1"/>
  <c r="I21" i="41" s="1"/>
  <c r="G22" i="41"/>
  <c r="H22" i="41" s="1"/>
  <c r="I22" i="41" s="1"/>
  <c r="G23" i="41"/>
  <c r="H23" i="41" s="1"/>
  <c r="I23" i="41" s="1"/>
  <c r="Q24" i="41" l="1"/>
  <c r="H12" i="64"/>
  <c r="I12" i="64" s="1"/>
  <c r="E37" i="66" s="1"/>
  <c r="B31" i="66" l="1"/>
  <c r="B63" i="66" s="1"/>
  <c r="A31" i="66"/>
  <c r="A63" i="66" s="1"/>
  <c r="C31" i="66"/>
  <c r="G14" i="38"/>
  <c r="H14" i="38" s="1"/>
  <c r="I14" i="38" s="1"/>
  <c r="G15" i="38"/>
  <c r="H15" i="38" s="1"/>
  <c r="I15" i="38" s="1"/>
  <c r="G16" i="38"/>
  <c r="H16" i="38" s="1"/>
  <c r="I16" i="38" s="1"/>
  <c r="I23" i="38" s="1"/>
  <c r="G17" i="38"/>
  <c r="H17" i="38" s="1"/>
  <c r="I17" i="38" s="1"/>
  <c r="G18" i="38"/>
  <c r="H18" i="38" s="1"/>
  <c r="I18" i="38" s="1"/>
  <c r="G19" i="38"/>
  <c r="H19" i="38" s="1"/>
  <c r="I19" i="38" s="1"/>
  <c r="G20" i="38"/>
  <c r="H20" i="38" s="1"/>
  <c r="I20" i="38" s="1"/>
  <c r="G21" i="38"/>
  <c r="H21" i="38" s="1"/>
  <c r="I21" i="38" s="1"/>
  <c r="G22" i="38"/>
  <c r="H22" i="38" s="1"/>
  <c r="I22" i="38" s="1"/>
  <c r="P14" i="38"/>
  <c r="Q14" i="38" s="1"/>
  <c r="P15" i="38"/>
  <c r="Q15" i="38" s="1"/>
  <c r="P16" i="38"/>
  <c r="Q16" i="38" s="1"/>
  <c r="P17" i="38"/>
  <c r="Q17" i="38" s="1"/>
  <c r="P18" i="38"/>
  <c r="Q18" i="38" s="1"/>
  <c r="P19" i="38"/>
  <c r="Q19" i="38" s="1"/>
  <c r="P20" i="38"/>
  <c r="Q20" i="38" s="1"/>
  <c r="P21" i="38"/>
  <c r="Q21" i="38" s="1"/>
  <c r="P22" i="38"/>
  <c r="Q22" i="38" s="1"/>
  <c r="P13" i="38"/>
  <c r="Q13" i="38" s="1"/>
  <c r="P12" i="38"/>
  <c r="Q12" i="38" s="1"/>
  <c r="G13" i="38"/>
  <c r="H13" i="38" s="1"/>
  <c r="I13" i="38" s="1"/>
  <c r="G12" i="38"/>
  <c r="H12" i="38" s="1"/>
  <c r="I12" i="38" s="1"/>
  <c r="B30" i="66"/>
  <c r="B62" i="66" s="1"/>
  <c r="A30" i="66"/>
  <c r="A62" i="66" s="1"/>
  <c r="E16" i="3"/>
  <c r="C30" i="66" s="1"/>
  <c r="P14" i="3"/>
  <c r="Q14" i="3" s="1"/>
  <c r="P15" i="3"/>
  <c r="Q15" i="3" s="1"/>
  <c r="P13" i="3"/>
  <c r="Q13" i="3" s="1"/>
  <c r="P12" i="3"/>
  <c r="Q12" i="3" s="1"/>
  <c r="G14" i="3"/>
  <c r="H14" i="3" s="1"/>
  <c r="I14" i="3" s="1"/>
  <c r="G15" i="3"/>
  <c r="H15" i="3" s="1"/>
  <c r="I15" i="3" s="1"/>
  <c r="G13" i="3"/>
  <c r="H13" i="3" s="1"/>
  <c r="I13" i="3" s="1"/>
  <c r="G12" i="3"/>
  <c r="H12" i="3" s="1"/>
  <c r="I12" i="3" s="1"/>
  <c r="B29" i="66"/>
  <c r="B61" i="66" s="1"/>
  <c r="A29" i="66"/>
  <c r="A61" i="66" s="1"/>
  <c r="B25" i="66"/>
  <c r="B57" i="66" s="1"/>
  <c r="A25" i="66"/>
  <c r="A57" i="66" s="1"/>
  <c r="C25" i="66"/>
  <c r="P14" i="70"/>
  <c r="Q14" i="70" s="1"/>
  <c r="G14" i="70"/>
  <c r="H14" i="70" s="1"/>
  <c r="I14" i="70" s="1"/>
  <c r="P13" i="70"/>
  <c r="Q13" i="70" s="1"/>
  <c r="G13" i="70"/>
  <c r="H13" i="70" s="1"/>
  <c r="I13" i="70" s="1"/>
  <c r="P12" i="70"/>
  <c r="Q12" i="70" s="1"/>
  <c r="G12" i="70"/>
  <c r="H12" i="70" s="1"/>
  <c r="I12" i="70" s="1"/>
  <c r="E4" i="70"/>
  <c r="C29" i="66"/>
  <c r="P12" i="69"/>
  <c r="G12" i="69"/>
  <c r="H12" i="69" s="1"/>
  <c r="I12" i="69" s="1"/>
  <c r="E4" i="69"/>
  <c r="B28" i="66"/>
  <c r="B60" i="66" s="1"/>
  <c r="A28" i="66"/>
  <c r="A60" i="66" s="1"/>
  <c r="P12" i="33"/>
  <c r="Q12" i="33" s="1"/>
  <c r="Q13" i="33" s="1"/>
  <c r="G12" i="33"/>
  <c r="E31" i="66" l="1"/>
  <c r="I16" i="3"/>
  <c r="E30" i="66" s="1"/>
  <c r="Q16" i="3"/>
  <c r="I29" i="69"/>
  <c r="E29" i="66" s="1"/>
  <c r="Q12" i="69"/>
  <c r="E25" i="66"/>
  <c r="B26" i="66" l="1"/>
  <c r="B58" i="66" s="1"/>
  <c r="A26" i="66"/>
  <c r="A58" i="66" s="1"/>
  <c r="C26" i="66"/>
  <c r="P79" i="68"/>
  <c r="Q79" i="68" s="1"/>
  <c r="G79" i="68"/>
  <c r="H79" i="68" s="1"/>
  <c r="I79" i="68" s="1"/>
  <c r="P78" i="68"/>
  <c r="Q78" i="68" s="1"/>
  <c r="G78" i="68"/>
  <c r="H78" i="68" s="1"/>
  <c r="I78" i="68" s="1"/>
  <c r="P13" i="68"/>
  <c r="Q13" i="68" s="1"/>
  <c r="G13" i="68"/>
  <c r="H13" i="68" s="1"/>
  <c r="I13" i="68" s="1"/>
  <c r="P12" i="68"/>
  <c r="Q12" i="68" s="1"/>
  <c r="G12" i="68"/>
  <c r="H12" i="68" s="1"/>
  <c r="I12" i="68" s="1"/>
  <c r="B24" i="66"/>
  <c r="B56" i="66" s="1"/>
  <c r="A24" i="66"/>
  <c r="A56" i="66" s="1"/>
  <c r="P14" i="32"/>
  <c r="Q14" i="32" s="1"/>
  <c r="P15" i="32"/>
  <c r="Q15" i="32" s="1"/>
  <c r="P16" i="32"/>
  <c r="Q16" i="32" s="1"/>
  <c r="P13" i="32"/>
  <c r="Q13" i="32" s="1"/>
  <c r="P12" i="32"/>
  <c r="Q12" i="32" s="1"/>
  <c r="E17" i="32"/>
  <c r="C24" i="66" s="1"/>
  <c r="G14" i="32"/>
  <c r="H14" i="32" s="1"/>
  <c r="I14" i="32" s="1"/>
  <c r="G15" i="32"/>
  <c r="H15" i="32" s="1"/>
  <c r="I15" i="32" s="1"/>
  <c r="G16" i="32"/>
  <c r="H16" i="32" s="1"/>
  <c r="I16" i="32" s="1"/>
  <c r="G13" i="32"/>
  <c r="H13" i="32" s="1"/>
  <c r="I13" i="32" s="1"/>
  <c r="G12" i="32"/>
  <c r="H12" i="32" s="1"/>
  <c r="I12" i="32" s="1"/>
  <c r="B23" i="66"/>
  <c r="B55" i="66" s="1"/>
  <c r="A23" i="66"/>
  <c r="A55" i="66" s="1"/>
  <c r="C23" i="66"/>
  <c r="P14" i="51"/>
  <c r="Q14" i="51" s="1"/>
  <c r="P15" i="51"/>
  <c r="Q15" i="51" s="1"/>
  <c r="P16" i="51"/>
  <c r="Q16" i="51" s="1"/>
  <c r="P17" i="51"/>
  <c r="Q17" i="51" s="1"/>
  <c r="Q12" i="51"/>
  <c r="P13" i="51"/>
  <c r="Q13" i="51" s="1"/>
  <c r="Q18" i="51" s="1"/>
  <c r="P12" i="51"/>
  <c r="G14" i="51"/>
  <c r="H14" i="51" s="1"/>
  <c r="I14" i="51" s="1"/>
  <c r="G15" i="51"/>
  <c r="H15" i="51" s="1"/>
  <c r="I15" i="51" s="1"/>
  <c r="G16" i="51"/>
  <c r="H16" i="51" s="1"/>
  <c r="I16" i="51" s="1"/>
  <c r="G17" i="51"/>
  <c r="H17" i="51" s="1"/>
  <c r="I17" i="51" s="1"/>
  <c r="G13" i="51"/>
  <c r="H13" i="51" s="1"/>
  <c r="I13" i="51" s="1"/>
  <c r="I18" i="51" s="1"/>
  <c r="G12" i="51"/>
  <c r="H12" i="51" s="1"/>
  <c r="I12" i="51" s="1"/>
  <c r="B22" i="66"/>
  <c r="B54" i="66" s="1"/>
  <c r="A22" i="66"/>
  <c r="A54" i="66" s="1"/>
  <c r="E25" i="65"/>
  <c r="C22" i="66" s="1"/>
  <c r="P23" i="65"/>
  <c r="Q23" i="65" s="1"/>
  <c r="P24" i="65"/>
  <c r="Q24" i="65" s="1"/>
  <c r="P13" i="65"/>
  <c r="Q13" i="65" s="1"/>
  <c r="P12" i="65"/>
  <c r="Q12" i="65" s="1"/>
  <c r="Q25" i="65" s="1"/>
  <c r="G23" i="65"/>
  <c r="H23" i="65" s="1"/>
  <c r="I23" i="65" s="1"/>
  <c r="G24" i="65"/>
  <c r="H24" i="65" s="1"/>
  <c r="I24" i="65" s="1"/>
  <c r="G13" i="65"/>
  <c r="H13" i="65" s="1"/>
  <c r="I13" i="65" s="1"/>
  <c r="G12" i="65"/>
  <c r="H12" i="65" s="1"/>
  <c r="I12" i="65" s="1"/>
  <c r="B21" i="66"/>
  <c r="B53" i="66" s="1"/>
  <c r="A21" i="66"/>
  <c r="A53" i="66" s="1"/>
  <c r="E73" i="67"/>
  <c r="C21" i="66" s="1"/>
  <c r="P14" i="67"/>
  <c r="Q14" i="67" s="1"/>
  <c r="P15" i="67"/>
  <c r="Q15" i="67" s="1"/>
  <c r="P16" i="67"/>
  <c r="Q16" i="67" s="1"/>
  <c r="P17" i="67"/>
  <c r="Q17" i="67" s="1"/>
  <c r="P18" i="67"/>
  <c r="Q18" i="67" s="1"/>
  <c r="Q72" i="67"/>
  <c r="P13" i="67"/>
  <c r="Q13" i="67" s="1"/>
  <c r="P12" i="67"/>
  <c r="Q12" i="67" s="1"/>
  <c r="G14" i="67"/>
  <c r="H14" i="67" s="1"/>
  <c r="I14" i="67" s="1"/>
  <c r="G15" i="67"/>
  <c r="H15" i="67" s="1"/>
  <c r="I15" i="67" s="1"/>
  <c r="G16" i="67"/>
  <c r="H16" i="67" s="1"/>
  <c r="I16" i="67" s="1"/>
  <c r="G17" i="67"/>
  <c r="H17" i="67" s="1"/>
  <c r="I17" i="67" s="1"/>
  <c r="G18" i="67"/>
  <c r="H18" i="67" s="1"/>
  <c r="I18" i="67" s="1"/>
  <c r="G72" i="67"/>
  <c r="H72" i="67" s="1"/>
  <c r="I72" i="67" s="1"/>
  <c r="G13" i="67"/>
  <c r="H13" i="67" s="1"/>
  <c r="I13" i="67" s="1"/>
  <c r="E4" i="67"/>
  <c r="E4" i="51"/>
  <c r="E4" i="32"/>
  <c r="E4" i="33"/>
  <c r="E4" i="3"/>
  <c r="E4" i="38"/>
  <c r="E4" i="41"/>
  <c r="E4" i="5"/>
  <c r="E4" i="7"/>
  <c r="E4" i="64"/>
  <c r="E4" i="61"/>
  <c r="E4" i="43"/>
  <c r="E4" i="62"/>
  <c r="E4" i="65"/>
  <c r="G12" i="67"/>
  <c r="H12" i="67" s="1"/>
  <c r="I12" i="67" s="1"/>
  <c r="B20" i="66"/>
  <c r="B52" i="66" s="1"/>
  <c r="A20" i="66"/>
  <c r="A52" i="66" s="1"/>
  <c r="C20" i="66"/>
  <c r="G14" i="48"/>
  <c r="H14" i="48" s="1"/>
  <c r="I14" i="48" s="1"/>
  <c r="G15" i="48"/>
  <c r="H15" i="48" s="1"/>
  <c r="I15" i="48" s="1"/>
  <c r="I30" i="48" s="1"/>
  <c r="G16" i="48"/>
  <c r="H16" i="48" s="1"/>
  <c r="I16" i="48" s="1"/>
  <c r="G17" i="48"/>
  <c r="H17" i="48" s="1"/>
  <c r="I17" i="48" s="1"/>
  <c r="G13" i="48"/>
  <c r="H13" i="48" s="1"/>
  <c r="I13" i="48" s="1"/>
  <c r="P14" i="48"/>
  <c r="Q14" i="48" s="1"/>
  <c r="P15" i="48"/>
  <c r="Q15" i="48" s="1"/>
  <c r="P16" i="48"/>
  <c r="Q16" i="48" s="1"/>
  <c r="Q13" i="48"/>
  <c r="Q12" i="48"/>
  <c r="E4" i="48"/>
  <c r="B18" i="66"/>
  <c r="B50" i="66" s="1"/>
  <c r="A17" i="66"/>
  <c r="A49" i="66" s="1"/>
  <c r="A18" i="66"/>
  <c r="A50" i="66" s="1"/>
  <c r="E4" i="37"/>
  <c r="B17" i="66"/>
  <c r="B49" i="66" s="1"/>
  <c r="E4" i="1"/>
  <c r="I17" i="32" l="1"/>
  <c r="E24" i="66" s="1"/>
  <c r="Q17" i="32"/>
  <c r="I25" i="65"/>
  <c r="E22" i="66" s="1"/>
  <c r="Q73" i="67"/>
  <c r="I73" i="67"/>
  <c r="E21" i="66" s="1"/>
  <c r="Q30" i="48"/>
  <c r="E26" i="66"/>
  <c r="E23" i="66"/>
  <c r="G12" i="1"/>
  <c r="H12" i="1" s="1"/>
  <c r="I12" i="1" s="1"/>
  <c r="P17" i="1"/>
  <c r="Q14" i="37"/>
  <c r="Q17" i="1"/>
  <c r="Q44" i="1"/>
  <c r="Q13" i="37"/>
  <c r="Q12" i="37"/>
  <c r="C18" i="66"/>
  <c r="E51" i="1"/>
  <c r="C17" i="66" s="1"/>
  <c r="P13" i="1"/>
  <c r="Q13" i="1" s="1"/>
  <c r="P14" i="1"/>
  <c r="Q14" i="1" s="1"/>
  <c r="P15" i="1"/>
  <c r="Q15" i="1" s="1"/>
  <c r="P16" i="1"/>
  <c r="Q16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12" i="1"/>
  <c r="Q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14" i="37"/>
  <c r="H14" i="37" s="1"/>
  <c r="I14" i="37" s="1"/>
  <c r="G13" i="37"/>
  <c r="H13" i="37" s="1"/>
  <c r="I13" i="37" s="1"/>
  <c r="G12" i="37"/>
  <c r="H12" i="37" s="1"/>
  <c r="G12" i="48"/>
  <c r="H12" i="48" s="1"/>
  <c r="I12" i="48" s="1"/>
  <c r="E20" i="66" s="1"/>
  <c r="E13" i="33"/>
  <c r="C28" i="66" s="1"/>
  <c r="H12" i="33"/>
  <c r="I12" i="33" s="1"/>
  <c r="I13" i="33" s="1"/>
  <c r="E28" i="66" s="1"/>
  <c r="G13" i="41"/>
  <c r="H13" i="41" s="1"/>
  <c r="I13" i="41" s="1"/>
  <c r="G12" i="41"/>
  <c r="H12" i="41" s="1"/>
  <c r="I12" i="41" s="1"/>
  <c r="G13" i="5"/>
  <c r="H13" i="5" s="1"/>
  <c r="I13" i="5" s="1"/>
  <c r="G12" i="5"/>
  <c r="H12" i="5" s="1"/>
  <c r="I12" i="5" s="1"/>
  <c r="E33" i="66" s="1"/>
  <c r="C41" i="66"/>
  <c r="G12" i="43"/>
  <c r="H12" i="43" s="1"/>
  <c r="I12" i="43" s="1"/>
  <c r="G12" i="62"/>
  <c r="H12" i="62" s="1"/>
  <c r="I12" i="62" s="1"/>
  <c r="I16" i="62" s="1"/>
  <c r="E39" i="66" s="1"/>
  <c r="E32" i="66" l="1"/>
  <c r="Q34" i="37"/>
  <c r="C43" i="66"/>
  <c r="H12" i="7"/>
  <c r="I12" i="7" s="1"/>
  <c r="H15" i="7"/>
  <c r="I15" i="7" s="1"/>
  <c r="I51" i="1"/>
  <c r="E17" i="66" s="1"/>
  <c r="Q51" i="1"/>
  <c r="H13" i="7"/>
  <c r="I13" i="7" s="1"/>
  <c r="E41" i="66"/>
  <c r="E18" i="66"/>
  <c r="E38" i="66" l="1"/>
  <c r="H14" i="7"/>
  <c r="I14" i="7" s="1"/>
  <c r="H17" i="7"/>
  <c r="I17" i="7" s="1"/>
  <c r="Q23" i="38"/>
  <c r="H16" i="7" l="1"/>
  <c r="I16" i="7" s="1"/>
  <c r="H19" i="7"/>
  <c r="I19" i="7" s="1"/>
  <c r="H18" i="7" l="1"/>
  <c r="I18" i="7" s="1"/>
  <c r="H21" i="7"/>
  <c r="I21" i="7" s="1"/>
  <c r="H20" i="7" l="1"/>
  <c r="I20" i="7" s="1"/>
  <c r="H23" i="7" l="1"/>
  <c r="I23" i="7" s="1"/>
  <c r="H22" i="7" l="1"/>
  <c r="I22" i="7" s="1"/>
  <c r="H25" i="7"/>
  <c r="I25" i="7" s="1"/>
  <c r="H24" i="7" l="1"/>
  <c r="I24" i="7" s="1"/>
  <c r="H27" i="7"/>
  <c r="I27" i="7" s="1"/>
  <c r="H26" i="7" l="1"/>
  <c r="I26" i="7" s="1"/>
  <c r="H28" i="7" l="1"/>
  <c r="I28" i="7" s="1"/>
  <c r="H30" i="7" l="1"/>
  <c r="I30" i="7" s="1"/>
  <c r="H29" i="7" l="1"/>
  <c r="I29" i="7" s="1"/>
  <c r="H32" i="7"/>
  <c r="I32" i="7" s="1"/>
  <c r="H31" i="7" l="1"/>
  <c r="I31" i="7" s="1"/>
  <c r="H34" i="7"/>
  <c r="I34" i="7" s="1"/>
  <c r="H33" i="7" l="1"/>
  <c r="I33" i="7" s="1"/>
  <c r="H36" i="7"/>
  <c r="I36" i="7" s="1"/>
  <c r="H35" i="7" l="1"/>
  <c r="I35" i="7" s="1"/>
  <c r="H38" i="7"/>
  <c r="I38" i="7" s="1"/>
  <c r="H37" i="7" l="1"/>
  <c r="I37" i="7" s="1"/>
  <c r="H40" i="7"/>
  <c r="I40" i="7" s="1"/>
  <c r="H39" i="7" l="1"/>
  <c r="I39" i="7" s="1"/>
  <c r="H42" i="7"/>
  <c r="I42" i="7" s="1"/>
  <c r="H41" i="7" l="1"/>
  <c r="I41" i="7" s="1"/>
  <c r="H44" i="7"/>
  <c r="I44" i="7" s="1"/>
  <c r="H43" i="7" l="1"/>
  <c r="I43" i="7" s="1"/>
  <c r="H46" i="7"/>
  <c r="I46" i="7" s="1"/>
  <c r="H45" i="7" l="1"/>
  <c r="I45" i="7" s="1"/>
  <c r="H48" i="7"/>
  <c r="I48" i="7" s="1"/>
  <c r="H47" i="7" l="1"/>
  <c r="I47" i="7" s="1"/>
  <c r="H50" i="7"/>
  <c r="I50" i="7" s="1"/>
  <c r="H49" i="7" l="1"/>
  <c r="I49" i="7" s="1"/>
  <c r="I58" i="7" s="1"/>
  <c r="H52" i="7"/>
  <c r="I52" i="7" s="1"/>
  <c r="H51" i="7" l="1"/>
  <c r="I51" i="7" s="1"/>
  <c r="H54" i="7"/>
  <c r="I54" i="7" s="1"/>
  <c r="H53" i="7" l="1"/>
  <c r="I53" i="7" s="1"/>
  <c r="H56" i="7"/>
  <c r="I56" i="7" s="1"/>
  <c r="H55" i="7" l="1"/>
  <c r="I55" i="7" s="1"/>
  <c r="H57" i="7" l="1"/>
  <c r="I57" i="7" s="1"/>
  <c r="E36" i="66" l="1"/>
  <c r="E43" i="66" s="1"/>
</calcChain>
</file>

<file path=xl/sharedStrings.xml><?xml version="1.0" encoding="utf-8"?>
<sst xmlns="http://schemas.openxmlformats.org/spreadsheetml/2006/main" count="3028" uniqueCount="1020">
  <si>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</si>
  <si>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</si>
  <si>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</si>
  <si>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</si>
  <si>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</si>
  <si>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</si>
  <si>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</si>
  <si>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</si>
  <si>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</si>
  <si>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</si>
  <si>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</si>
  <si>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</si>
  <si>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</si>
  <si>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</si>
  <si>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</si>
  <si>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</si>
  <si>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</si>
  <si>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</si>
  <si>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</si>
  <si>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</si>
  <si>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</si>
  <si>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</si>
  <si>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</si>
  <si>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</si>
  <si>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</si>
  <si>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</si>
  <si>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</si>
  <si>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</si>
  <si>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</si>
  <si>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</si>
  <si>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</si>
  <si>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</si>
  <si>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</si>
  <si>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</si>
  <si>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</si>
  <si>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</si>
  <si>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</si>
  <si>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</si>
  <si>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</si>
  <si>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</si>
  <si>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</si>
  <si>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</si>
  <si>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</si>
  <si>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</si>
  <si>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</si>
  <si>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</si>
  <si>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</si>
  <si>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</si>
  <si>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</si>
  <si>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</si>
  <si>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</si>
  <si>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</si>
  <si>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</si>
  <si>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</si>
  <si>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</si>
  <si>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</si>
  <si>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</si>
  <si>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</si>
  <si>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</si>
  <si>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</si>
  <si>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</si>
  <si>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</si>
  <si>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</si>
  <si>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</si>
  <si>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</si>
  <si>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</si>
  <si>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</si>
  <si>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</si>
  <si>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</si>
  <si>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</si>
  <si>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</si>
  <si>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</si>
  <si>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</si>
  <si>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</si>
  <si>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6. sklop v EUR</t>
  </si>
  <si>
    <t>kg</t>
  </si>
  <si>
    <t>liter</t>
  </si>
  <si>
    <t>150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</si>
  <si>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</si>
  <si>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</si>
  <si>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</si>
  <si>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</si>
  <si>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</si>
  <si>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</si>
  <si>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</si>
  <si>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</si>
  <si>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</si>
  <si>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</si>
  <si>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</si>
  <si>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</si>
  <si>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</si>
  <si>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</si>
  <si>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</si>
  <si>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</si>
  <si>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</si>
  <si>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</si>
  <si>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</si>
  <si>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</si>
  <si>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</si>
  <si>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</si>
  <si>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</si>
  <si>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</si>
  <si>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</si>
  <si>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</si>
  <si>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</si>
  <si>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SKUPAJ VREDNOST za 3. sklop v EUR</t>
  </si>
  <si>
    <t>SKUPAJ VREDNOST za 11. sklop v EUR</t>
  </si>
  <si>
    <t>SKUPAJ VREDNOST za 18. sklop v EUR</t>
  </si>
  <si>
    <t>SKUPAJ VREDNOST za 20. sklop v EUR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</si>
  <si>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</si>
  <si>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</si>
  <si>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</si>
  <si>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</si>
  <si>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</si>
  <si>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</si>
  <si>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</si>
  <si>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</si>
  <si>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</si>
  <si>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</si>
  <si>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</si>
  <si>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</si>
  <si>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</si>
  <si>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</si>
  <si>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</si>
  <si>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</si>
  <si>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</si>
  <si>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</si>
  <si>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</si>
  <si>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</si>
  <si>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</si>
  <si>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</si>
  <si>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</si>
  <si>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</si>
  <si>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</si>
  <si>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</si>
  <si>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</si>
  <si>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</si>
  <si>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</si>
  <si>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</si>
  <si>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SKUPAJ VREDNOST za 8. sklop v EUR</t>
  </si>
  <si>
    <t>RAZPISANA ŽIVILA</t>
  </si>
  <si>
    <t>PONUDBA</t>
  </si>
  <si>
    <t>PONUJENO ŽIVILO</t>
  </si>
  <si>
    <t>PREDRAČUN za obdobje</t>
  </si>
  <si>
    <t>MLEKO IN MLEČNI IZDELKI</t>
  </si>
  <si>
    <t>Zahtevana dostava:</t>
  </si>
  <si>
    <t>izhodiščna cena na EnM (iz stolpca 4) v EUR brez DDV</t>
  </si>
  <si>
    <t>SKUPAJ cena na EnM z DDV za ponujeno živilo</t>
  </si>
  <si>
    <t>izhodiščna cena na EnM v EUR brez DDV za ponujeni izdelek</t>
  </si>
  <si>
    <t>trgovsko ime živila / naziv izdelka / proizvajalec / pakiranje</t>
  </si>
  <si>
    <t>2. sklop:</t>
  </si>
  <si>
    <t>ponudnik:</t>
  </si>
  <si>
    <t>1000 LJUBLJANA</t>
  </si>
  <si>
    <t>SUKCESIVNA DOBAVA ŽIVIL</t>
  </si>
  <si>
    <t>naročniku:</t>
  </si>
  <si>
    <t>PONUDBO</t>
  </si>
  <si>
    <t>za obdobje:</t>
  </si>
  <si>
    <t>za:</t>
  </si>
  <si>
    <t>sklop / postavka</t>
  </si>
  <si>
    <t>datum:</t>
  </si>
  <si>
    <t>PONUDNIK:</t>
  </si>
  <si>
    <t>davčna št.:</t>
  </si>
  <si>
    <t>V postopku oddaje javnega naročila blaga za sklenitev okvirnega sporazuma po odprtem postopku</t>
  </si>
  <si>
    <t>posredujemo naslednjo</t>
  </si>
  <si>
    <t>SKUPAJ VREDNOST PONUDBE</t>
  </si>
  <si>
    <t>ponujene cene veljajo za obdobje (glede na ponujen sklop):</t>
  </si>
  <si>
    <t>Pred potekom zgoraj navedenega obdobja, se bo v posameznih skupinah sklopov izvedel postopek ponovnega odpiranja konkurence za naslednje obdobje, kot je to razvidno iz razpisne dokumentacije.</t>
  </si>
  <si>
    <t>kraj:</t>
  </si>
  <si>
    <t>ime in priimek podpisane osebe:</t>
  </si>
  <si>
    <t>podpis:</t>
  </si>
  <si>
    <t>priloga/e:</t>
  </si>
  <si>
    <t>- obrazec 4.1.10. Specifikacija predračuna/ov sklopa/ov, za katerega/re dajemo ponudbo.</t>
  </si>
  <si>
    <t>PREDRAČUN za obdobje:</t>
  </si>
  <si>
    <t>SKUPAJ vsota ponudbenih izhodiščnih cen na EnM v EUR brez DDV (stolpec 5 - vsota)</t>
  </si>
  <si>
    <t xml:space="preserve">SKUPAJ VREDNOST ponudbe za SKLOP, za cena za ocenjeno količino, v EUR z DDV (stolpec 9 - vsota) </t>
  </si>
  <si>
    <t>1. sklop:</t>
  </si>
  <si>
    <t>3. sklop:</t>
  </si>
  <si>
    <t>SLADOLED</t>
  </si>
  <si>
    <t>4. sklop:</t>
  </si>
  <si>
    <t>5. sklop:</t>
  </si>
  <si>
    <t>6. sklop:</t>
  </si>
  <si>
    <t>MESO IN MESNI IZDELKI</t>
  </si>
  <si>
    <t>PERUTNINSKO MESO IN IZDELKI</t>
  </si>
  <si>
    <t>7. sklop:</t>
  </si>
  <si>
    <t>8. sklop:</t>
  </si>
  <si>
    <t>10. sklop:</t>
  </si>
  <si>
    <t>JAJCA</t>
  </si>
  <si>
    <t>JAJCA, sveža, hlevska oz. talna reja, A kategorije, M ali L velikosti</t>
  </si>
  <si>
    <t>11. sklop:</t>
  </si>
  <si>
    <t>12. sklop:</t>
  </si>
  <si>
    <t>9. sklop:</t>
  </si>
  <si>
    <t>bio mlada govedina, stegno bk v kosu, zrezki, koščki, 1. kat., očiščeno</t>
  </si>
  <si>
    <t>bio svinjsko meso, bk v kosu, zrezki, koščki, 1. kat.</t>
  </si>
  <si>
    <t xml:space="preserve"> kg</t>
  </si>
  <si>
    <t>13. sklop:</t>
  </si>
  <si>
    <t>KRUH</t>
  </si>
  <si>
    <t>BIO MLEKO IN MLEČNI IZDELKI</t>
  </si>
  <si>
    <t>14. sklop:</t>
  </si>
  <si>
    <t>16. sklop:</t>
  </si>
  <si>
    <t>SENDVIČI</t>
  </si>
  <si>
    <t>15. sklop:</t>
  </si>
  <si>
    <t>17. sklop:</t>
  </si>
  <si>
    <t>19. sklop:</t>
  </si>
  <si>
    <t>18. sklop:</t>
  </si>
  <si>
    <t>20. sklop:</t>
  </si>
  <si>
    <t>21. sklop:</t>
  </si>
  <si>
    <t>22. sklop:</t>
  </si>
  <si>
    <t>23. sklop:</t>
  </si>
  <si>
    <t>ZAMRZNJENI IZDELKI IZ TESTA</t>
  </si>
  <si>
    <t>24. sklop:</t>
  </si>
  <si>
    <t>25. sklop:</t>
  </si>
  <si>
    <t>PALAČINKE</t>
  </si>
  <si>
    <t>II</t>
  </si>
  <si>
    <t>I</t>
  </si>
  <si>
    <t>I/II</t>
  </si>
  <si>
    <t>sezona</t>
  </si>
  <si>
    <t>KONZERVIRANI IZDELKI</t>
  </si>
  <si>
    <t>ZAMRZNJENA ŽIVILA</t>
  </si>
  <si>
    <t xml:space="preserve"> 1x tedensko med 6:00 in 12:00 uro</t>
  </si>
  <si>
    <t>MED</t>
  </si>
  <si>
    <t>1x tedensko ali po dogovoru med 6:00 in 12:00 uro</t>
  </si>
  <si>
    <t>EKOLOŠKO SADJE IN ZELENJAVA</t>
  </si>
  <si>
    <t>DIETNA ŽIVILA</t>
  </si>
  <si>
    <t>OSTALA ŽIVILA</t>
  </si>
  <si>
    <t>dnevno med 05:00 in 06:00 uro;</t>
  </si>
  <si>
    <t>OSNOVNA ŠOLA PRULE</t>
  </si>
  <si>
    <t>Prule 13</t>
  </si>
  <si>
    <t>01.09.2021 – 31.08.2022</t>
  </si>
  <si>
    <t>ČEVAPČIČI, mešano mleto meso</t>
  </si>
  <si>
    <t>HRENOVKE, telečje, sveže</t>
  </si>
  <si>
    <t>KLOBASA ZA KUHANJE, kot Kranjska (ZGO  zahtevan)</t>
  </si>
  <si>
    <t>KOSTI ZA JUHO, goveje</t>
  </si>
  <si>
    <t>MAST, svinjska</t>
  </si>
  <si>
    <t>MESNI SIR, mešani, svinjsko - goveje meso v razmerju 2:1</t>
  </si>
  <si>
    <t xml:space="preserve">MLADO GOVEJE, JUNEČJE MESO,  sveže, pleče, brez kosti, v kosu ali narezano </t>
  </si>
  <si>
    <t xml:space="preserve">MLADO GOVEJE, JUNEČJE MESO, sveže, stegno, brez kosti, v kosu ali narezano </t>
  </si>
  <si>
    <t>MLETO MESO, goveje, junčje mleto pleče</t>
  </si>
  <si>
    <t>MLETO MESO, svinjsko, pleče</t>
  </si>
  <si>
    <t>MORTADELA, v kosu ali narezana</t>
  </si>
  <si>
    <t>OCVIRKI, suhi</t>
  </si>
  <si>
    <t>OCVIRKI, zaliti z mastjo</t>
  </si>
  <si>
    <t>PANCETA, v kosu, kraška, suha</t>
  </si>
  <si>
    <t>PEČENICE, v naravnem črevu, manj začinjene, teža kosa 120 g</t>
  </si>
  <si>
    <t>PLESKAVICE, mešano mleto meso</t>
  </si>
  <si>
    <t>PREKAJENA SUHA REBRA</t>
  </si>
  <si>
    <t>PRŠUT, kraški, v kosu ali rezan  brez kosti</t>
  </si>
  <si>
    <t>PRŠUT, kuhan, v kosu ali narezan</t>
  </si>
  <si>
    <t>SALAMA, aljaževa, v kosu ali narezana</t>
  </si>
  <si>
    <t>SALAMA, domača, suha</t>
  </si>
  <si>
    <t>SALAMA, posebna, v kosu ali narezana</t>
  </si>
  <si>
    <t>SALAMA, prešana slanina, v kosu, rezana</t>
  </si>
  <si>
    <t>SALAMA, suha, goveja, drobno mleta, v kosu ali narezana</t>
  </si>
  <si>
    <t>SALAMA, suha, ogrska</t>
  </si>
  <si>
    <t>SLANINA ZA OCVIRKE, v kosu</t>
  </si>
  <si>
    <t>SLANINA, pečena, v kosu ali narezana</t>
  </si>
  <si>
    <t>SVINJSKA RIBICA, sveža, v kosu ali narezano, laks kare</t>
  </si>
  <si>
    <t>SVINJSKO MESO, hrbet, rebra, brez kosti, v kosu ali narezano</t>
  </si>
  <si>
    <t>SVINJSKO MESO, pleče, sveže, brez kosti, v kosu ali narezano</t>
  </si>
  <si>
    <t>SVINJSKO MESO, stegno, sveže, brez kosti, v kosu ali narezano</t>
  </si>
  <si>
    <t>ŠUNKA, dimljena, v kosu ali narezana</t>
  </si>
  <si>
    <t>ŠUNKA, pica, plečka v kosu ali narezana</t>
  </si>
  <si>
    <t>TELEČJE MESO, pleče, sveže, brez kosti, v kosu ali narezano</t>
  </si>
  <si>
    <t>TELEČJE MESO, stegno, sveže, brez kosti, v kosu ali narezano</t>
  </si>
  <si>
    <t>VRAT, suh, svinjski, z manj maščobe, brez kosti</t>
  </si>
  <si>
    <t>VRAT, svež, svinjski, brez kosti, v kosu, zrezki</t>
  </si>
  <si>
    <t>ZASEKA, domača</t>
  </si>
  <si>
    <t>ZAŠINEK, kraški, v kosu ali narezan</t>
  </si>
  <si>
    <t>ČEVAPČIČI, piščančji</t>
  </si>
  <si>
    <t>ČEVAPČIČI, puranji</t>
  </si>
  <si>
    <t>HRENOVKE, piščančje, velike</t>
  </si>
  <si>
    <t>KLOBASE ZA ŽAR, perutninske</t>
  </si>
  <si>
    <t>KOKOŠ, cela, sveža, očiščena, s kostmi</t>
  </si>
  <si>
    <t>PIŠČANČJA NABODALA, brez dodatkov, začinjena  10-12 dag</t>
  </si>
  <si>
    <t>PIŠČANČJE MESO, burger, teže 5-12 dag</t>
  </si>
  <si>
    <t>PIŠČANČJE MESO, krače, panirane, 12-15 dag</t>
  </si>
  <si>
    <t>PIŠČANČJE MESO, sveže, krače, s kostjo</t>
  </si>
  <si>
    <t>PIŠČANČJE MESO, sveže, prsa, file, v kosu ali narezano</t>
  </si>
  <si>
    <t>PIŠČANČJE MESO, sveže, stegno, brez kosti in kože</t>
  </si>
  <si>
    <t>PIŠČANČJE PRSI, salama, v ovitku</t>
  </si>
  <si>
    <t>PIŠČANČJI CORDON BLUE</t>
  </si>
  <si>
    <t>PIŠČANČJI MEDALJONI, teža kosa 20 g</t>
  </si>
  <si>
    <t>PIŠČANEC, celi, sveži</t>
  </si>
  <si>
    <t>PURANJA MLETA PEČENKA</t>
  </si>
  <si>
    <t>PURANJE MESO, stegno, brez kosti in kože</t>
  </si>
  <si>
    <t>PURANJE MESO, sveže, file, brez kosti, v kosu ali narezano</t>
  </si>
  <si>
    <t>SALAMA, beli šink, v kosu ali narezana</t>
  </si>
  <si>
    <t>SALAMA, posebna, piščančja, večjega premera, Poli ali enakovredno, v kosu, rezana</t>
  </si>
  <si>
    <t>SALAMA, puranje prsi, dimljene, v kosu ali narezana</t>
  </si>
  <si>
    <t>ŠUNKA, puranja, v kosu ali narezana</t>
  </si>
  <si>
    <t>RIBE IN MORSKI SADEŽI</t>
  </si>
  <si>
    <t>dnevno med 05:30 in 06:30 uro;</t>
  </si>
  <si>
    <t>BRANCIN, file, 80-120 g</t>
  </si>
  <si>
    <t>GAMBERI, veliki, olupljeni, zamrznjeni (30-50 v kg)</t>
  </si>
  <si>
    <t>HOBOTNICA, zamrznjena (1-2 kg)</t>
  </si>
  <si>
    <t>LIGNJI, očiščeni, večji, zamrznjeni</t>
  </si>
  <si>
    <t>LOSOS, file, prekajen</t>
  </si>
  <si>
    <t>LOSOS, file, zamrznjen, porcijski od 100-160 g</t>
  </si>
  <si>
    <t>MORSKI LIST, file, zamrznjen</t>
  </si>
  <si>
    <t>OSLIČ, Argentinski, file, brez kosti, v foliji, zamrznjen</t>
  </si>
  <si>
    <t>OSLIČ, Argentinski, kocka 8-12 dag</t>
  </si>
  <si>
    <t>OSLIČ, paniran, zamrznjen</t>
  </si>
  <si>
    <t>PANGA, file, približno enake velikosti, zamrznjen</t>
  </si>
  <si>
    <t>POSTRVI,  ŠARENKA, file, zamrznjen</t>
  </si>
  <si>
    <t>RAKOVE PALČKE</t>
  </si>
  <si>
    <t>RIBJI POLPET, zamrznjen</t>
  </si>
  <si>
    <t>SARDELE panirane</t>
  </si>
  <si>
    <t>SKUŠA, file, zamrznjen</t>
  </si>
  <si>
    <t>ŠKARPENA, file, zamrznjen</t>
  </si>
  <si>
    <t>TILAPIJA, file pisanega ostriža, zamrznjen</t>
  </si>
  <si>
    <t xml:space="preserve"> dnevno med 05:00 in 06:00 uro;</t>
  </si>
  <si>
    <t>BELI SIR (feta)</t>
  </si>
  <si>
    <t>GORGONZOLA, (500 -3000 g)</t>
  </si>
  <si>
    <t>JOGURT s sadjem, brez dodanega sladkorja (140-180 g)</t>
  </si>
  <si>
    <t>JOGURT, desertni, različni sadni okusi, pakiran od  140 do 150 g</t>
  </si>
  <si>
    <t>JOGURT, grški z okusom, 150 g-250g</t>
  </si>
  <si>
    <t>JOGURT, grški, navaden, 150g -250 g</t>
  </si>
  <si>
    <t>JOGURT, navadni, 3,2% mm, pakiran po 150 do 180 g</t>
  </si>
  <si>
    <t>JOGURT, navadni, 3,2% mm, različni okusi, pakiran po 1 liter</t>
  </si>
  <si>
    <t>1000 ml</t>
  </si>
  <si>
    <t>JOGURT, navadni, lahki, pakiran po 150 g do 180 g</t>
  </si>
  <si>
    <t>JOGURT, navadni, probiotični, 1,5% mm, pakiran po 250 g</t>
  </si>
  <si>
    <t>JOGURT, navadni, tekoči, 3,2% mm, pakiran po 180 do 250 g</t>
  </si>
  <si>
    <t>JOGURT, sadni, probiotični, pakiran po 180 do  250 g</t>
  </si>
  <si>
    <t>JOGURT, sadni, različni okusi, pakiran po 150 do 180 g</t>
  </si>
  <si>
    <t>JOGURT, sadni, tekoči, litrski</t>
  </si>
  <si>
    <t>JOGURT, vanilija 150 g</t>
  </si>
  <si>
    <t>LAHKI MLEČNI NAMAZ, pakiran po 50 g</t>
  </si>
  <si>
    <t>50 g</t>
  </si>
  <si>
    <t>MASCARPONE (140-500 g)</t>
  </si>
  <si>
    <t>MASLO, surovo, 20 g</t>
  </si>
  <si>
    <t>20 g</t>
  </si>
  <si>
    <t>MASLO, surovo, 250 g</t>
  </si>
  <si>
    <t>250 g</t>
  </si>
  <si>
    <t>MLEČNI RIŽ (150-175 g)</t>
  </si>
  <si>
    <t>MLEKO, čokoladno, lešnikovo, vanilijevo 1 liter</t>
  </si>
  <si>
    <t>MLEKO, čokoladno, vanilijevo,2 dl, s slamico</t>
  </si>
  <si>
    <t>2 dl</t>
  </si>
  <si>
    <t>MLEKO, kislo, čvrsto (150- 200g)</t>
  </si>
  <si>
    <t>MLEKO, pasterizirano, 3,5% mm, pakirano po 10 litrov</t>
  </si>
  <si>
    <t>10 litrov</t>
  </si>
  <si>
    <t>MLEKO, sterilizirano, 3,5% mm, 1 liter</t>
  </si>
  <si>
    <t>MLEKO, sterilizirano, 3,5% mm, 2 dl s slamico</t>
  </si>
  <si>
    <t>MLEKO, sterilizirano, z manj mm</t>
  </si>
  <si>
    <t>NAPITEK, navadni, 180 do 210 ml</t>
  </si>
  <si>
    <t>NAPITEK, sadni, različni okusi, 180 do 250 ml</t>
  </si>
  <si>
    <t>PUDING s smetano, različni okusi (150-180 g)</t>
  </si>
  <si>
    <t>PUDING, čokoladni, 125 g</t>
  </si>
  <si>
    <t>125 g</t>
  </si>
  <si>
    <t>PUDING, vanilijev, 125 g</t>
  </si>
  <si>
    <t>SADNA SKUTA, 100 g</t>
  </si>
  <si>
    <t>SIR, cheddar</t>
  </si>
  <si>
    <t>SIR, mozzarela (1000- 1500 g)</t>
  </si>
  <si>
    <t>SIR, mozzarela, 250 g</t>
  </si>
  <si>
    <t>SIR, paniran</t>
  </si>
  <si>
    <t>SIR, poltrdi, 25 do 35% mm</t>
  </si>
  <si>
    <t>SIR, poltrdi, 45% mm</t>
  </si>
  <si>
    <t>SIR, poltrdi, rezan</t>
  </si>
  <si>
    <t>SIR, ribani, 330 g</t>
  </si>
  <si>
    <t>SIR, ribani, 45% mm, za pico, 5 kg</t>
  </si>
  <si>
    <t>SIR, ribani, parmezan, 250 g - 1 kg</t>
  </si>
  <si>
    <t>SIR, topljeni, koščki (trikotnik) po 140-1000 g</t>
  </si>
  <si>
    <t>SIR, topljeni, koščki (trikotnik) po 140-1000 g (različni okusi)</t>
  </si>
  <si>
    <t>SIR, topljeni, lističi po 140-1000 g</t>
  </si>
  <si>
    <t>SIR, trdi za ribanje kg</t>
  </si>
  <si>
    <t>SIR, za žar</t>
  </si>
  <si>
    <t>SIRNI NAMAZ, pakiran 2-3kg (različni okusi)</t>
  </si>
  <si>
    <t>SIRNI NAMAZ, pakiran po 3 kg</t>
  </si>
  <si>
    <t>3 kg</t>
  </si>
  <si>
    <t>SIRNI NAMAZ, s smetano, pakiran po 50 g</t>
  </si>
  <si>
    <t>SIRNI NAMAZ,z raznimi dodatki, pakiran po 50 g</t>
  </si>
  <si>
    <t>SKUTA 35% mm, nepasirana,pakirana po 5 kg</t>
  </si>
  <si>
    <t>5 kg</t>
  </si>
  <si>
    <t>SKUTA 35% mm, pakirana po 500 - 1000 g</t>
  </si>
  <si>
    <t>SKUTA, lahka, 10% mm, pakirana po 5 kg</t>
  </si>
  <si>
    <t>SKUTA, s podloženim sadjem, pakirana po 100 g do 150 g</t>
  </si>
  <si>
    <t>SMETANA, kisla, 20% mm, pakirana po 180 g</t>
  </si>
  <si>
    <t>180 g</t>
  </si>
  <si>
    <t>SMETANA, kisla, polnomastna, pakirana po 400 g</t>
  </si>
  <si>
    <t>400 g</t>
  </si>
  <si>
    <t>SMETANA, rastlinska, za stepanje, 1 liter</t>
  </si>
  <si>
    <t>SMETANA, sladka, 35% mm, 1 liter</t>
  </si>
  <si>
    <t>SMETANA, za kuhanje, 1 liter</t>
  </si>
  <si>
    <t>dnevno med 06:00 in 07:00 uro;</t>
  </si>
  <si>
    <t>BIO KEFIR, navadni, 150 - 1000 g</t>
  </si>
  <si>
    <t>BIO KEFIR, razni okusi, 150 - 1000 g</t>
  </si>
  <si>
    <t>BIO KISLO MLEKO, 150 g</t>
  </si>
  <si>
    <t>BIO MLEKO, pakirano po 10 litrov</t>
  </si>
  <si>
    <t>BIO SKUTA, nepasirana, 1 kg</t>
  </si>
  <si>
    <t>JOGURT, bio, navadni, 3,5% mm, 150  - 1000g</t>
  </si>
  <si>
    <t>JOGURT, bio, sadni, razni okusi, 150 g-1000g</t>
  </si>
  <si>
    <t>KEFIR, navadni, 150 - 250 g</t>
  </si>
  <si>
    <t>KEFIR, sadni, 150 g</t>
  </si>
  <si>
    <t>MLEČNI NAPITEK, sadni, čokoladni, vanilijev 150-250 ml</t>
  </si>
  <si>
    <t>NAPITEK, sadni, različni okusi, 150- 250 ml</t>
  </si>
  <si>
    <t>PINJENEC, navadni, 150 - 1000 ml</t>
  </si>
  <si>
    <t>PINJENEC, sadni, sadno zelenjavni, 150 - 1000 ml</t>
  </si>
  <si>
    <t>MLEKO IN MLEČNI IZDELKI BREZ LAKTOZE</t>
  </si>
  <si>
    <t xml:space="preserve">JOGURT, navadni, brez laktoze, </t>
  </si>
  <si>
    <t>JOGURT, sadni, brez laktoze, 180 ml</t>
  </si>
  <si>
    <t>MLEKO, sterilizirano, brez laktoze,  2dl</t>
  </si>
  <si>
    <t>MLEKO, sterilizirano, brez laktoze, 1 liter</t>
  </si>
  <si>
    <t>MLEKO, sterilizirano, brez laktoze, čokoladno, 2 dl</t>
  </si>
  <si>
    <t>SIR, brez laktoze, 330 g, Jošt ali enakovredno</t>
  </si>
  <si>
    <t>330 g</t>
  </si>
  <si>
    <t>dnevno med 06:00 in 07:30 uro</t>
  </si>
  <si>
    <t>SLADOLED, bajnica, različni okusi, 3 - 5 l</t>
  </si>
  <si>
    <t>SLADOLED, vodni, brez mleka, različni sadni okusi</t>
  </si>
  <si>
    <t>SLADOLED, kornet, različni okusi, 100- 125 ml</t>
  </si>
  <si>
    <t>SLADOLED, na palčki, 50- 120 ml</t>
  </si>
  <si>
    <t>SLADOLED, mlečni, lonček, različni okusi, 100 120 ml</t>
  </si>
  <si>
    <t>dnevno med 05:30 in 06:30 uro</t>
  </si>
  <si>
    <t>FRANCOSKA ŠTRUCA, 250 g</t>
  </si>
  <si>
    <t>KRUH, ajdov, v modelu, štruca, 800 - 1000 g, v kosu ali narezan</t>
  </si>
  <si>
    <t>KRUH, ajdov, z orehi</t>
  </si>
  <si>
    <t>KRUH, beli, štruca, hlebec ali v modelu, 1 kg, v kosu, narezana in/ali pakirana</t>
  </si>
  <si>
    <t>KRUH, brez aditivov in z manj soli</t>
  </si>
  <si>
    <t>KRUH, črni, T1100, hlebec, 1 kg, v kosu ali narezan in/ali v foliji</t>
  </si>
  <si>
    <t>KRUH, črni, T1100, štruca, 1 kg, v kosu ali narezan in/ali v foliji</t>
  </si>
  <si>
    <t>KRUH, koruzni, hlebec, 600 g - 1 kg, v kosu, narezan in/ali v foliji</t>
  </si>
  <si>
    <t>KRUH, koruzni, štruca ali v modelu, 800 g - 1 kg, v kosu, narezan in/ali v foliji</t>
  </si>
  <si>
    <t>KRUH, ovseni, mešani, štruca ali v modelu, 800 g - 1 kg, v kosu ali narezan in/ali v foliji</t>
  </si>
  <si>
    <t>KRUH, ovseni, z ovsenimi kosmiči, v modelu, 800 g - 1 kg, v kosu ali narezan in/ali v foliji</t>
  </si>
  <si>
    <t>KRUH, pirin, 1 kg, v kosu, narezan in/ali v foliji</t>
  </si>
  <si>
    <t>KRUH, pisani, štruca ali v modelu, 750 g - 1 kg, v kosu, narezan in/ali v foliji</t>
  </si>
  <si>
    <t>KRUH, polbeli, štruca, hlebec ali v modelu, v kosu, narezan in/ali v foliji 1 kg</t>
  </si>
  <si>
    <t>KRUH, polnozrnati, štruca ali v modelu, v kosu, narezan in/ali pakiran, 800 g - 1 kg</t>
  </si>
  <si>
    <t>KRUH, rezan, za kruhove cmoke</t>
  </si>
  <si>
    <t>KRUH, rženi, štruca ali v modelu, v kosu, narezan in ali pakiran, 800 g- 1 kg</t>
  </si>
  <si>
    <t>KRUH, sončnični, rezan</t>
  </si>
  <si>
    <t>KRUH, zrnati, štruca ali v modelu, 800- 1000 g, v kosu ali narezan</t>
  </si>
  <si>
    <t>PEKOVSKI IZDELKI IN SLAŠČICE</t>
  </si>
  <si>
    <t>BUHTELJ z marmelado ali čokolado, teža 6 - 10 dag</t>
  </si>
  <si>
    <t>BUREK, jabolčni, 10 - 20 dag</t>
  </si>
  <si>
    <t>BUREK, sirov, 10 - 20 dag</t>
  </si>
  <si>
    <t>CIABATTA, 100 g, temna, svetla, rezana, 10 dag</t>
  </si>
  <si>
    <t>DROBTINE, pakirane po (1kg-5kg)</t>
  </si>
  <si>
    <t>GIBANICA, 10 dag</t>
  </si>
  <si>
    <t>INDIJANČEK, 5 dag</t>
  </si>
  <si>
    <t>JEŽEK, čokoladni, 8 dag</t>
  </si>
  <si>
    <t>KEKSI, čajni</t>
  </si>
  <si>
    <t>KEKSI, čokoladni</t>
  </si>
  <si>
    <t>KEKSI, lincer</t>
  </si>
  <si>
    <t>KEKSI, orehovi</t>
  </si>
  <si>
    <t>KOKOSOVA KOCKA, 10 dag</t>
  </si>
  <si>
    <t>KOLAČ marmorni, 10 dag</t>
  </si>
  <si>
    <t>KREMNA REZINA, 8-15 dag</t>
  </si>
  <si>
    <t>KROF, s čokolado, teža 4 do 15 dag</t>
  </si>
  <si>
    <t>KROF, z marmelado, teža 4 do 15 dag</t>
  </si>
  <si>
    <t>KROF, z vanilijevo kremo, oblit s čokolado, teža 9 - 15 dag</t>
  </si>
  <si>
    <t>LEPINJA, 10 dag, prerezana</t>
  </si>
  <si>
    <t>MAFIN, različni okusi, 8 dag</t>
  </si>
  <si>
    <t>MASLENE ŠPIRALE, različni okusi, (8-12 dag)</t>
  </si>
  <si>
    <t>MINJON, čokoladni, sadni, 50 g</t>
  </si>
  <si>
    <t>OSJE GNEZDO, različni okusi, (8-15 dag)</t>
  </si>
  <si>
    <t>PECIVO iz listnato kvašenega testa, polnjen s čokolado, teža 6 - 15 dag</t>
  </si>
  <si>
    <t>PECIVO iz listnato kvašenega testa, polnjen z marmelado, teža 6 - 15 dag</t>
  </si>
  <si>
    <t>PEKOVSKO PECIVO s sirom in semeni, 6 do 10 dag</t>
  </si>
  <si>
    <t xml:space="preserve">PEKOVSKO PECIVO, ajdovo, teža od 4 do 12 dag, rezana </t>
  </si>
  <si>
    <t>PEKOVSKO PECIVO, belo, teža od 4 do 15 dag, glede na naročilo, tudi prerezano</t>
  </si>
  <si>
    <t>PEKOVSKO PECIVO, črno, teža od 4 do 12 dag, glede na naročilo, tudi prerezano</t>
  </si>
  <si>
    <t>PEKOVSKO PECIVO, graham, teža 4, 6 ali 8 dag, rezana</t>
  </si>
  <si>
    <t>PEKOVSKO PECIVO, koruzno, teža od 4 do 12 dag, rezana</t>
  </si>
  <si>
    <t>PEKOVSKO PECIVO, makovo, teža od 4 do 12 dag, rezana</t>
  </si>
  <si>
    <t>PEKOVSKO PECIVO, mlečno, teža od 4 do 12 dag, rezana</t>
  </si>
  <si>
    <t>PEKOVSKO PECIVO, ovseno, teža od 4 do 12 dag</t>
  </si>
  <si>
    <t>PEKOVSKO PECIVO, polnozrnato, teža od 4 do 12 dag, rezana</t>
  </si>
  <si>
    <t>PEKOVSKO PECIVO, rženo, teža 4, 6 ali 8 dag, rezano</t>
  </si>
  <si>
    <t>PEKOVSKO PECIVO, sezam, teža od 4 do 12 dag, rezana</t>
  </si>
  <si>
    <t>PEKOVSKO PECIVO, temno, posuto, teža od 4 do 12 dag, rezano</t>
  </si>
  <si>
    <t>PEKOVSKO PECIVO, zrnato, fit štručka, teža od 4 do 12 dag</t>
  </si>
  <si>
    <t>PICA, burek, teža 10-20 dag</t>
  </si>
  <si>
    <t>PICA, sir, teža 12-15 dag</t>
  </si>
  <si>
    <t>PICA, šunka - sir, teža 12-15 dag</t>
  </si>
  <si>
    <t>PITA, različni okusi, 10 - 13 dag</t>
  </si>
  <si>
    <t>PLETENICA, 8-10 dag</t>
  </si>
  <si>
    <t>POLŽEK SIROV, 140 g</t>
  </si>
  <si>
    <t>POTICA, orehova, narezana na kose po 10 dag ali v kosu</t>
  </si>
  <si>
    <t>ROGLJIČ, francoski, brez polnila, teže od 4 do 12 dag</t>
  </si>
  <si>
    <t>ROGLJIČ, francoski, polnjen s čokolado, teža 8, 9 dag</t>
  </si>
  <si>
    <t>ROGLJIČ, francoski, polnjen z marmelado, teža 8, 9 dag</t>
  </si>
  <si>
    <t>ROGLJIČ, francoski, polnozrnat, z nadevom, teža od 4 do 10 dag</t>
  </si>
  <si>
    <t>ROGLJIČ, kruh, s semeni, teža od 4 do 12 dag</t>
  </si>
  <si>
    <t>ROGLJIČ, kruh, teža od 4 do 12 dag</t>
  </si>
  <si>
    <t>ROGLJIČ, mlečni, brez polnila, teža od 4 do 12 dag</t>
  </si>
  <si>
    <t>ROLADA, različni okusi, 8-10 dag</t>
  </si>
  <si>
    <t>SLANO PECIVO, presta, slanik, 3-8 dag</t>
  </si>
  <si>
    <t>ŠOLSKA KOCKA, sadna, s smetano in sadjem, 10 dag</t>
  </si>
  <si>
    <t>ŠTRUČKA hot - dog, 10-15 dag, z luknjo ali prerezana</t>
  </si>
  <si>
    <t>ŠTRUČKA iz listnato kvašenega testa, svetla ali temna, 5 do 10 dag</t>
  </si>
  <si>
    <t>ŠTRUČKA, ROGLJIČ, šunka, sir (6-10 dag)</t>
  </si>
  <si>
    <t>ŠTRUČKA, sirova,rezana, teža od 4 do 10 dag</t>
  </si>
  <si>
    <t>ŠTRUKELJ, različni nadevi, 8- 10 dag</t>
  </si>
  <si>
    <t>TORTA, čokoladna, kos 10 dag</t>
  </si>
  <si>
    <t>TORTA, sadna, kos 10 dag</t>
  </si>
  <si>
    <t>ZAVITEK, različni okusi, listnato testo teža od 8 do 16 dag</t>
  </si>
  <si>
    <t>ZAVITEK, različni okusi, vlečeno testo, teža 8-16 dag</t>
  </si>
  <si>
    <t>ŽEPEK, iz listnatega testa, različni okusi, 8-10 dag</t>
  </si>
  <si>
    <t>ŽEPEK, pica, 10 dag</t>
  </si>
  <si>
    <t>ŽEPEK, skutin, 10 dag</t>
  </si>
  <si>
    <t>BIO MESO IN MESNI IZDELKI</t>
  </si>
  <si>
    <t>po dogovoru med 05:00 in 06:00 uro;</t>
  </si>
  <si>
    <t>BIO HRENOVKE, goveje, brez svinine</t>
  </si>
  <si>
    <t>MLEVSKI IN OSTALI IZDELKI</t>
  </si>
  <si>
    <t>2x tedensko med 05:30 in 06:30 uro</t>
  </si>
  <si>
    <t>KVINOJA</t>
  </si>
  <si>
    <t>BULGUR</t>
  </si>
  <si>
    <t>FIDELINI</t>
  </si>
  <si>
    <t>JEŠPRENJ, oluščeni ječmen, 1 kg</t>
  </si>
  <si>
    <t>KAŠA, ajdova, 1 kg</t>
  </si>
  <si>
    <t>KAŠA, prosena, 1 kg</t>
  </si>
  <si>
    <t>KRPICE, zakuha</t>
  </si>
  <si>
    <t>KUS KUS, navadni, 1-2 kg</t>
  </si>
  <si>
    <t>KUS KUS, polnozrnati</t>
  </si>
  <si>
    <t>MEŠANICA TREH ŽIT, riž, pira, ječmen, 1 kg</t>
  </si>
  <si>
    <t>MLINCI</t>
  </si>
  <si>
    <t>MOKA, ajdova</t>
  </si>
  <si>
    <t>MOKA, graham</t>
  </si>
  <si>
    <t>MOKA, koruzna</t>
  </si>
  <si>
    <t>MOKA, mehka, pšenična, bela, T500</t>
  </si>
  <si>
    <t>MOKA, ostra, pšenična, bela</t>
  </si>
  <si>
    <t>MOKA, pirina</t>
  </si>
  <si>
    <t>MOKA, polnozrnata</t>
  </si>
  <si>
    <t>MOKA, ržena</t>
  </si>
  <si>
    <t>OVSENI KOSMIČI, 500 - 1000 g</t>
  </si>
  <si>
    <t>PIRA</t>
  </si>
  <si>
    <t>POLENTA</t>
  </si>
  <si>
    <t>POLENTA, bela</t>
  </si>
  <si>
    <t>POLENTA, polnozrnata</t>
  </si>
  <si>
    <t>REZANCI ajdovi</t>
  </si>
  <si>
    <t>REZANCI, ozki</t>
  </si>
  <si>
    <t>REZANCI, široki</t>
  </si>
  <si>
    <t>REZANCI, špinačni, široki</t>
  </si>
  <si>
    <t>RIŽ bel, okroglozrnati</t>
  </si>
  <si>
    <t>RIŽ, oluščen, bel, dolgozrnat, parboiled</t>
  </si>
  <si>
    <t>SEME, bučno</t>
  </si>
  <si>
    <t>SEME, sezamovo</t>
  </si>
  <si>
    <t>SEME, sončnično</t>
  </si>
  <si>
    <t>TESTENINE, graham, peresniki</t>
  </si>
  <si>
    <t>TESTENINE, lazanja, durum, kg</t>
  </si>
  <si>
    <t>TESTENINE, peresniki</t>
  </si>
  <si>
    <t xml:space="preserve">TESTENINE, pirirne  </t>
  </si>
  <si>
    <t>TESTENINE, polnozrnate, špageti</t>
  </si>
  <si>
    <t>TESTENINE, polžki drobni</t>
  </si>
  <si>
    <t>TESTENINE, priloga, metuljčki</t>
  </si>
  <si>
    <t>TESTENINE, špageti št. 3</t>
  </si>
  <si>
    <t>TESTENINE, špageti št. 5</t>
  </si>
  <si>
    <t>TESTENINE,mini peresniki, tribarvni</t>
  </si>
  <si>
    <t>TRI BARVNI MIX (riž, kvinoja, ajda)</t>
  </si>
  <si>
    <t>VODNI VLIVANCI, za prilogo</t>
  </si>
  <si>
    <t>ZAKUHA, jušni rezanci</t>
  </si>
  <si>
    <t>ZAKUHA, ribana kaša</t>
  </si>
  <si>
    <t>ZAKUHA, rinčice</t>
  </si>
  <si>
    <t>ZAKUHA, rižek</t>
  </si>
  <si>
    <t>ZAKUHA, zvezdice</t>
  </si>
  <si>
    <t>ZDROB, pšenični</t>
  </si>
  <si>
    <t>ŽGANCI, ajdovi</t>
  </si>
  <si>
    <t>ZDROB, pirin, 250 g</t>
  </si>
  <si>
    <t>TESTENINE, priloga, kitke</t>
  </si>
  <si>
    <t>TESTENINE, priloga, svedri</t>
  </si>
  <si>
    <t>TESTENINE, priloga, školjke</t>
  </si>
  <si>
    <t>TESTENINE, priloga, fuži</t>
  </si>
  <si>
    <t>tedensko med 06:005 in 07:005 uro</t>
  </si>
  <si>
    <t>BIO PEKOVSKI IZDELKI</t>
  </si>
  <si>
    <t>dnevno ali po dogovoru med 06:00 in 07:00 uro</t>
  </si>
  <si>
    <t>BIO BOMBETA, s posipom, 6-12 dag</t>
  </si>
  <si>
    <t>BIO BOMBETA, korenčkova, 6-12 dag</t>
  </si>
  <si>
    <t>BIO BOMBETA, s kakavom, 6-12 dag</t>
  </si>
  <si>
    <t>BIO BUHTELJ, z različnimi nadevi, 8 dag</t>
  </si>
  <si>
    <t>BIO KRUH z rozinami</t>
  </si>
  <si>
    <t>BIO KRUH, črni</t>
  </si>
  <si>
    <t>BIO KRUH, koruzni</t>
  </si>
  <si>
    <t>BIO KRUH, ovsen</t>
  </si>
  <si>
    <t>BIO KRUH, pirin</t>
  </si>
  <si>
    <t xml:space="preserve">BIO KRUH, pisan </t>
  </si>
  <si>
    <t>BIO MUFFIN, različni okusi, 6-8 dag</t>
  </si>
  <si>
    <t>BIO PECIVO, ajdovo, mešano, 4-12 dag</t>
  </si>
  <si>
    <t>BIO PECIVO, belo,  4-12 dag</t>
  </si>
  <si>
    <t>BIO PECIVO, pirino, mešano, 6-12 dag</t>
  </si>
  <si>
    <t>BIO SIROVA ŠTRUČKA, (6-12 dag)</t>
  </si>
  <si>
    <t>BIO SLADKO PECIVO s čokoladnimi zrni,  (4-12 dag)</t>
  </si>
  <si>
    <t>BIO SLADKO PECIVO, s posipom (6-12 dag)</t>
  </si>
  <si>
    <t>palačinke zamrznjene, prazne</t>
  </si>
  <si>
    <t xml:space="preserve">palačinke z marmeladnim nadevom </t>
  </si>
  <si>
    <t xml:space="preserve">palačinke s čokoladnim nadevom </t>
  </si>
  <si>
    <t>palačinke s lešnikom in čokolado</t>
  </si>
  <si>
    <t>mesečno ali po dogovoru dnevno med 05:00 in 06:00 uro</t>
  </si>
  <si>
    <t>sendvič s kraškim pršutom in sirom, 15 dag, pakiran</t>
  </si>
  <si>
    <t>sendvič s kuhanim pršutom in sirom, 10 dag, pakiran</t>
  </si>
  <si>
    <t>sendvič s sirom in suho salamo 10 dag, pakiran</t>
  </si>
  <si>
    <t>sendvič s sirom, 15 dag, pakiran</t>
  </si>
  <si>
    <t>sendvič s sirom10 dag, pakiran</t>
  </si>
  <si>
    <t>sendvič s tuno 15 dag, pakiran</t>
  </si>
  <si>
    <t>sendvič vegetarjanski 10 dag, pakiran</t>
  </si>
  <si>
    <t>sendvič, piščančja šunka, sir  10 dag, pakiran</t>
  </si>
  <si>
    <t>sendvič, piščančja šunka, sir  15 dag, pakiran</t>
  </si>
  <si>
    <t>sendvič, šunka, sir,  10 dag, pakiran</t>
  </si>
  <si>
    <t>sendvič, šunka, sir,  15 dag, pakiran</t>
  </si>
  <si>
    <t>KOSMIČI IN KRUHKI</t>
  </si>
  <si>
    <t>tedensko ali po dogovoru med 05:30 in 06:30 uro</t>
  </si>
  <si>
    <t>ČOKOLADNE KROGLICE (kot npr. Nesqick)</t>
  </si>
  <si>
    <t>GRISINI, porcijski, z oljčnim oljem</t>
  </si>
  <si>
    <t>GRISINI, s sezamom, 100 g</t>
  </si>
  <si>
    <t xml:space="preserve">HRUSTLJAVI KOSMIČI, različni okusi </t>
  </si>
  <si>
    <t>KORUZNI KOSMIČI, pakiranje od 1000 g do 5000 g</t>
  </si>
  <si>
    <t>KORUZNI KOSMIČI, porcijsko pakiranje v lončku po 40 g</t>
  </si>
  <si>
    <t>40 g</t>
  </si>
  <si>
    <t>KORUZNI KOSMIČI, večje pakiranje, brez sladkorja</t>
  </si>
  <si>
    <t>KOSMIČI, rižek, kakavov, porcijski, 40g</t>
  </si>
  <si>
    <t>KRUHKI, crispy 100-300 g ali  enakovredno</t>
  </si>
  <si>
    <t>MUESLI, hrustljavi, jagoda in bela čokolada, porcijski, 50 g</t>
  </si>
  <si>
    <t>MUESLI, hrustljavi, lešnik - čokolada, porcijski, 50 g</t>
  </si>
  <si>
    <t>MUSLI, sadni, večje pakiranje</t>
  </si>
  <si>
    <t>2x tedensko med 05:00 in 06:00 uro</t>
  </si>
  <si>
    <t>CMOKI, pirini, z nadevom</t>
  </si>
  <si>
    <t>CMOKI,  borovničevi</t>
  </si>
  <si>
    <t>CMOKI,  čokoladni</t>
  </si>
  <si>
    <t>CMOKI,  jagodni</t>
  </si>
  <si>
    <t>CMOKI, kruhovi</t>
  </si>
  <si>
    <t>CMOKI, marelični</t>
  </si>
  <si>
    <t>CMOKI, slivovi</t>
  </si>
  <si>
    <t>CMOKI, zdrobovi</t>
  </si>
  <si>
    <t>KANELONI, sirovi</t>
  </si>
  <si>
    <t>KANELONI, šunka, sir</t>
  </si>
  <si>
    <t>LAZANJA, predkuhana</t>
  </si>
  <si>
    <t>OCVRTKI, krompirjevi</t>
  </si>
  <si>
    <t>OCVRTKI, krompirjevi s skuto</t>
  </si>
  <si>
    <t>OCVRTKI, zdrobovi</t>
  </si>
  <si>
    <t>ROGLJIČKI, brez mleka, jajc</t>
  </si>
  <si>
    <t>ROGLJIČKI, različni okusi</t>
  </si>
  <si>
    <t>SVALJKI koruznii, kmečki in enakovredno</t>
  </si>
  <si>
    <t xml:space="preserve">SVALJKI pirini  </t>
  </si>
  <si>
    <t>SVALJKI rženi, kmečki in enakovredno</t>
  </si>
  <si>
    <t>SVALJKI, krompirjevi</t>
  </si>
  <si>
    <t>SVALJKI, krompirjevi, s skuto</t>
  </si>
  <si>
    <t>ŠTRUKLJI korenčkovi, 60 dag</t>
  </si>
  <si>
    <t>ŠTRUKLJI, ajdovi</t>
  </si>
  <si>
    <t>ŠTRUKLJI, orehovi</t>
  </si>
  <si>
    <t>ŠTRUKLJI, skutni, sladki</t>
  </si>
  <si>
    <t>TESTO, listnato, sveže, listi</t>
  </si>
  <si>
    <t>TESTO, vlečeno, sveže,listi</t>
  </si>
  <si>
    <t>TORTELINI, mesni</t>
  </si>
  <si>
    <t>TORTELINI, sirovi</t>
  </si>
  <si>
    <t>TORTELINI, špinačni</t>
  </si>
  <si>
    <t>ZAVITKI, različni okusi</t>
  </si>
  <si>
    <t>SADJE IN ZELENJAVA</t>
  </si>
  <si>
    <t>dnevno med 05:00 in 06:00 uro</t>
  </si>
  <si>
    <t>količina</t>
  </si>
  <si>
    <t>ANANAS</t>
  </si>
  <si>
    <t>ANANAS suhi</t>
  </si>
  <si>
    <t>ARAŠIDI, oluščeni, neslani</t>
  </si>
  <si>
    <t>AVOKADO</t>
  </si>
  <si>
    <t xml:space="preserve">BANANE </t>
  </si>
  <si>
    <t>BANANE  čips</t>
  </si>
  <si>
    <t xml:space="preserve">BLITVA </t>
  </si>
  <si>
    <t>BOROVNICE</t>
  </si>
  <si>
    <t xml:space="preserve">BRESKVE </t>
  </si>
  <si>
    <t>BROKOLI, cvet</t>
  </si>
  <si>
    <t>BRUSNICE, suhe</t>
  </si>
  <si>
    <t xml:space="preserve">BUČA, Hokaido </t>
  </si>
  <si>
    <t>BUČA, Muškatna</t>
  </si>
  <si>
    <t xml:space="preserve">BUČKE </t>
  </si>
  <si>
    <t xml:space="preserve">CVETAČA, cvet </t>
  </si>
  <si>
    <t xml:space="preserve">ČEBULA, razne sorte </t>
  </si>
  <si>
    <t xml:space="preserve">ČESEN, zimski </t>
  </si>
  <si>
    <t xml:space="preserve">ČEŠNJE </t>
  </si>
  <si>
    <t xml:space="preserve">ČIČERIKA </t>
  </si>
  <si>
    <t xml:space="preserve">DATLJI </t>
  </si>
  <si>
    <t xml:space="preserve">DROBNJAK </t>
  </si>
  <si>
    <t>FIGE</t>
  </si>
  <si>
    <t xml:space="preserve">FIGE, suhe </t>
  </si>
  <si>
    <t xml:space="preserve">FIŽOL, češnjevec, v zrnju </t>
  </si>
  <si>
    <t>FIŽOL, stročji, sveži, zelen</t>
  </si>
  <si>
    <t xml:space="preserve">FIŽOL, tetovec, v zrnju </t>
  </si>
  <si>
    <t xml:space="preserve">GOBE, šampinjoni </t>
  </si>
  <si>
    <t xml:space="preserve">GRENIVKA, rdeča, rumena </t>
  </si>
  <si>
    <t xml:space="preserve">GROZDJE, belo, namizno </t>
  </si>
  <si>
    <t xml:space="preserve">GROZDJE, črno, namizno </t>
  </si>
  <si>
    <t xml:space="preserve">HRUŠKE suhe </t>
  </si>
  <si>
    <t xml:space="preserve">HRUŠKE, različne sorte, porcijske </t>
  </si>
  <si>
    <t xml:space="preserve">INDIJSKI OREŠKI </t>
  </si>
  <si>
    <t xml:space="preserve">JABOLKA, porcijska, različne sorte </t>
  </si>
  <si>
    <t>JAGODE</t>
  </si>
  <si>
    <t xml:space="preserve">JAJČEVCI </t>
  </si>
  <si>
    <t xml:space="preserve">KAKI, vanilija </t>
  </si>
  <si>
    <t xml:space="preserve">KIVI </t>
  </si>
  <si>
    <t xml:space="preserve">KLEMENTINE </t>
  </si>
  <si>
    <t xml:space="preserve">KOLERABA, nadzemna </t>
  </si>
  <si>
    <t xml:space="preserve">KOLERABA, rumena </t>
  </si>
  <si>
    <t xml:space="preserve">KORENJE, koren, RDEČ </t>
  </si>
  <si>
    <t xml:space="preserve">KORENJE, koren, RUMEN </t>
  </si>
  <si>
    <t xml:space="preserve">KOROMAČ </t>
  </si>
  <si>
    <t xml:space="preserve">KRHLJI, jabolčni, suhi </t>
  </si>
  <si>
    <t>KROMPIR, mladi</t>
  </si>
  <si>
    <t xml:space="preserve">KROMPIR, olupljeni, rezani </t>
  </si>
  <si>
    <t xml:space="preserve">KUMARICE </t>
  </si>
  <si>
    <t xml:space="preserve">LEČA, različne barve  </t>
  </si>
  <si>
    <t xml:space="preserve">LEŠNIKI, oluščeni </t>
  </si>
  <si>
    <t xml:space="preserve">LIMETA </t>
  </si>
  <si>
    <t xml:space="preserve">LIMONE </t>
  </si>
  <si>
    <t xml:space="preserve">LUBENICE </t>
  </si>
  <si>
    <t xml:space="preserve">MANDARINE </t>
  </si>
  <si>
    <t xml:space="preserve">MANDLJI, oluščeni </t>
  </si>
  <si>
    <t xml:space="preserve">MARELICE </t>
  </si>
  <si>
    <t xml:space="preserve">MARELICE, suhe </t>
  </si>
  <si>
    <t xml:space="preserve">MELONE </t>
  </si>
  <si>
    <t xml:space="preserve">MINEOLE </t>
  </si>
  <si>
    <t xml:space="preserve">MOTOVILEC </t>
  </si>
  <si>
    <t>NASHI, porcijski</t>
  </si>
  <si>
    <t xml:space="preserve">NEKTARINE </t>
  </si>
  <si>
    <t xml:space="preserve">OHROVT </t>
  </si>
  <si>
    <t xml:space="preserve">OREHI, oluščena jedrca </t>
  </si>
  <si>
    <t xml:space="preserve">PAPRIKA, babura </t>
  </si>
  <si>
    <t xml:space="preserve">PAPRIKA, rdeča </t>
  </si>
  <si>
    <t xml:space="preserve">PAPRIKA, rumena </t>
  </si>
  <si>
    <t xml:space="preserve">PAPRIKA, zelena </t>
  </si>
  <si>
    <t xml:space="preserve">PARADIŽNIK, češnjevec </t>
  </si>
  <si>
    <t xml:space="preserve">PARADIŽNIK, razne sorte, plato </t>
  </si>
  <si>
    <t xml:space="preserve">PETERŠILJ, okrasni, svež </t>
  </si>
  <si>
    <t xml:space="preserve">PETERŠILJ, svež, zelenje in koren </t>
  </si>
  <si>
    <t xml:space="preserve">POMARANČE </t>
  </si>
  <si>
    <t xml:space="preserve">POR </t>
  </si>
  <si>
    <t xml:space="preserve">RADIČ, rdeči </t>
  </si>
  <si>
    <t xml:space="preserve">REDKVICA, rdeča, sveža </t>
  </si>
  <si>
    <t xml:space="preserve">REPA, kisla, rezana, v PVC posodi različnih pakiranj 1-10 kg </t>
  </si>
  <si>
    <t xml:space="preserve">RINGLO </t>
  </si>
  <si>
    <t xml:space="preserve">ROZINE </t>
  </si>
  <si>
    <t xml:space="preserve">RUKOLA </t>
  </si>
  <si>
    <t xml:space="preserve">SADJE, mešano, suho </t>
  </si>
  <si>
    <t xml:space="preserve">SLIVE </t>
  </si>
  <si>
    <t xml:space="preserve">SLIVE, suhe, brez pešk </t>
  </si>
  <si>
    <t xml:space="preserve">SOJA, kalčki </t>
  </si>
  <si>
    <t xml:space="preserve">SOLATA, zelena, endivja </t>
  </si>
  <si>
    <t xml:space="preserve">SOLATA, zelena, gentila </t>
  </si>
  <si>
    <t xml:space="preserve">SOLATA, zelena, kristalka </t>
  </si>
  <si>
    <t xml:space="preserve">SOLATA, zelena, mix, očiščena </t>
  </si>
  <si>
    <t xml:space="preserve">ŠPARGLJI, zeleni </t>
  </si>
  <si>
    <t xml:space="preserve">ŠPINAČA </t>
  </si>
  <si>
    <t xml:space="preserve">ZELENA,stebelna, gomolj </t>
  </si>
  <si>
    <t xml:space="preserve">ZELJE, glave </t>
  </si>
  <si>
    <t xml:space="preserve">ZELJE, kislo, rezano, v PVC posodi različnih pakiranj 1-12 kg </t>
  </si>
  <si>
    <t xml:space="preserve">ZELJE, kitajsko </t>
  </si>
  <si>
    <t xml:space="preserve">ZELJE, mlado </t>
  </si>
  <si>
    <t xml:space="preserve">ZELJE, rdeče </t>
  </si>
  <si>
    <t>dnevno ali po dogovoru med 05:00 in 06:00 uro</t>
  </si>
  <si>
    <t>GROZDJE, belo, namizno, eko. pridelava, brez gnitja in poškodb</t>
  </si>
  <si>
    <t>GROZDJE, črno, namizno, eko, brez gnitja in poškodb</t>
  </si>
  <si>
    <t>HRUŠKE, eko. pridelava, brez gnitja in poškodb</t>
  </si>
  <si>
    <t>JABOLKA,  eko. pridelava, brez gnitja in poškodb</t>
  </si>
  <si>
    <t>KORENJE, eko. pridelava, brez gnitja in poškodb</t>
  </si>
  <si>
    <t>SLIVE, sveže, eko. pridelava, brez gnitja in poškodb</t>
  </si>
  <si>
    <t>SOLATA, zelena, eko, brez gnitja in poškodb</t>
  </si>
  <si>
    <t xml:space="preserve">ZELJE, eko, pridelava, kislo, rezano, v PVC posodi različnih pakiranj 1-12 kg </t>
  </si>
  <si>
    <t>2x tedensko med 06:00 in 07:00 uro</t>
  </si>
  <si>
    <t>AJVAR, nepekoč, 680 - 1000 g</t>
  </si>
  <si>
    <t>1000 g</t>
  </si>
  <si>
    <t>ČIČERIKA, 400 - 3000 g</t>
  </si>
  <si>
    <t>DVOBRAVNI KREMNI NAMAZ, 40 g</t>
  </si>
  <si>
    <t>DVOBRAVNI KREMNI NAMAZ, 400 - 3000 g</t>
  </si>
  <si>
    <t>DŽEM, različni okusi, brez barvil, konzervansov in umetnih sladil, minimalno 45% sadja (300-700)g</t>
  </si>
  <si>
    <t>DŽUVEČ, 1000 - 4000 g</t>
  </si>
  <si>
    <t>FIŽOL, rdeč, zrnje, 450 - 4200 g</t>
  </si>
  <si>
    <t>FIŽOL, rjavi, zrnje, 450 - 4200 g</t>
  </si>
  <si>
    <t>GOBE, šampinjoni, v slanici, rezani, 390 - 3000 g</t>
  </si>
  <si>
    <t>GORČICA, 700-5000 g</t>
  </si>
  <si>
    <t>HREN, s smetano, 190 g</t>
  </si>
  <si>
    <t>190 g</t>
  </si>
  <si>
    <t>INČUNI, slani fileti v oljčnem olju, 150-500 g</t>
  </si>
  <si>
    <t>KAKAVOV KREMNI NAMAZ, (1000- 5000 g)</t>
  </si>
  <si>
    <t>KAPRE, v slanici, 200 g</t>
  </si>
  <si>
    <t>KETCHUP, 500-1400 g</t>
  </si>
  <si>
    <t>KOMPOT, ananas, 500-5000 g</t>
  </si>
  <si>
    <t>KOMPOT, breskev, 500-5000 g</t>
  </si>
  <si>
    <t>KOMPOT, hruška, 500-5000 g</t>
  </si>
  <si>
    <t>KOMPOT, jagoda, 500 - 5000 g</t>
  </si>
  <si>
    <t>KOMPOT, marelica, 500-5000 g</t>
  </si>
  <si>
    <t>KOMPOT, mešani - sadna solata, 500-5000 g</t>
  </si>
  <si>
    <t>KOMPOT, višnja, izkoščičena, 800-5000 g</t>
  </si>
  <si>
    <t>KORUZA, v slanici, 1000 - 4000 g</t>
  </si>
  <si>
    <t>KUMARICE, v kisu, od 500 g - 5000 g</t>
  </si>
  <si>
    <t>MAJONEZA, 600 - 2200 g</t>
  </si>
  <si>
    <t>MARMELADA, jagodna, 400-1000 g</t>
  </si>
  <si>
    <t>MARMELADA, marelična, 400-1000 g</t>
  </si>
  <si>
    <t>MARMELADA, mešana, 800-5000 g</t>
  </si>
  <si>
    <t>MARMELADA, porcijska, različni okusi, 25 g</t>
  </si>
  <si>
    <t>25 g</t>
  </si>
  <si>
    <t>MARMELADA, slivova, 400-1000 g</t>
  </si>
  <si>
    <t>OLIVE, ČRNE, brez koščic, 175 g - 1000 g</t>
  </si>
  <si>
    <t>OLIVE, zelene, brez koščic, 175 g - 1000 g</t>
  </si>
  <si>
    <t>PAPRIKA, fileti, pakirana od 1000 g do 4000 g</t>
  </si>
  <si>
    <t>PARADIŽNIK, koščki,400 - 3000 g</t>
  </si>
  <si>
    <t>PARADIŽNIK, sušen, v olju, 270g</t>
  </si>
  <si>
    <t>270 g</t>
  </si>
  <si>
    <t>PARADIŽNIKOV KONCENTRAT, v kozarcu ali konzervi, 1000 - 4000 g</t>
  </si>
  <si>
    <t>PARADIŽNIKOVI PELATI, 400 - 3000 g</t>
  </si>
  <si>
    <t xml:space="preserve">PAŠTETA, 500 -1000 g                </t>
  </si>
  <si>
    <t>PAŠTETA, junior, 30 g</t>
  </si>
  <si>
    <t>30 g</t>
  </si>
  <si>
    <t>PAŠTETA, piščančja, 30 g</t>
  </si>
  <si>
    <t>PAŠTETA, puranja, 30 g</t>
  </si>
  <si>
    <t>PAŠTETA, tunina, 30 g</t>
  </si>
  <si>
    <t>PESA, rdeča, 650 - 5000 g</t>
  </si>
  <si>
    <t>SARDELE, brez kosti v rastlinskem olju, 1500-2000 g</t>
  </si>
  <si>
    <t>TUNA, črtasti tun v sončničnem olju, pakiranje 1000 g</t>
  </si>
  <si>
    <t>TUNA, v rastlinskem olju, 1705 g</t>
  </si>
  <si>
    <t>1705 g</t>
  </si>
  <si>
    <t>3x tedensko med 05:00 in 06:00 uro</t>
  </si>
  <si>
    <t>BLITVA</t>
  </si>
  <si>
    <t>AZIJSKA MEŠANA ZELENJAVA, 1-3 kg</t>
  </si>
  <si>
    <t>BROKOLI</t>
  </si>
  <si>
    <t>CVETAČA, manjša velikost</t>
  </si>
  <si>
    <t>ČEBULA, kocke</t>
  </si>
  <si>
    <t>ČESEN, kocke</t>
  </si>
  <si>
    <t>FIŽOL, stročji, rumeni</t>
  </si>
  <si>
    <t>FIŽOL, stročji, zeleni, PLOŠČATI</t>
  </si>
  <si>
    <t>GOBE, jurčki, rezane</t>
  </si>
  <si>
    <t>GOBE, mešane brez jurčkov, rezane</t>
  </si>
  <si>
    <t>GOBE, šampinjoni, rezani</t>
  </si>
  <si>
    <t>GOZDNI SADEŽI, mešanica</t>
  </si>
  <si>
    <t>GRAH</t>
  </si>
  <si>
    <t>KOLERABA</t>
  </si>
  <si>
    <t>KORENJE, bebi</t>
  </si>
  <si>
    <t>KORENJE, kocke</t>
  </si>
  <si>
    <t>KORENJE, rezano, ploščice</t>
  </si>
  <si>
    <t>KORUZA, sladka</t>
  </si>
  <si>
    <t>KORUZA, storži</t>
  </si>
  <si>
    <t>KROMPIR, krhlji</t>
  </si>
  <si>
    <t>KROMPIR, pariški</t>
  </si>
  <si>
    <t>KROMPIR, pomfri</t>
  </si>
  <si>
    <t>MALINE</t>
  </si>
  <si>
    <t>MEŠANICA ZELENJAVE (bučke, paradižnik, paprika, jajčevci)</t>
  </si>
  <si>
    <t>MEŠANICA ZELENJAVE evromix</t>
  </si>
  <si>
    <t>MEŠANICA ZELENJAVE, korenje, brokoli, cvetača</t>
  </si>
  <si>
    <t>OHROVT, brstični</t>
  </si>
  <si>
    <t>PANIRAN SIR</t>
  </si>
  <si>
    <t>PAPRIKA, rdeča, rezana</t>
  </si>
  <si>
    <t>PAPRIKA, tribarvna, rezana</t>
  </si>
  <si>
    <t>PETERŠILJ, narezani</t>
  </si>
  <si>
    <t>POLPETI, sirovi</t>
  </si>
  <si>
    <t>POLPETI, sojini</t>
  </si>
  <si>
    <t>ŠPINAČA, briketi, pasirana</t>
  </si>
  <si>
    <t>ZELENJAVA, jušna</t>
  </si>
  <si>
    <t>ZREZKI, zelenjavni</t>
  </si>
  <si>
    <t>VODA, SOKOVI, SIRUPI IN SADNO-ŽITNE REZINE</t>
  </si>
  <si>
    <t>tedensko med 06:00 in 10:00 uro</t>
  </si>
  <si>
    <t>NEKTAR, 40%, jagoda, 2   dl, s slamico</t>
  </si>
  <si>
    <t>BIO SADNO ZELENJAVNI SOK, 100%, 200 ml</t>
  </si>
  <si>
    <t>NEKTAR, 40%, marelica, 2 dl, s slamico</t>
  </si>
  <si>
    <t>NEKTAR, 45%, jagoda, 1 liter</t>
  </si>
  <si>
    <t>NEKTAR, 50%, breskev, 1 liter</t>
  </si>
  <si>
    <t>NEKTAR, 50%, hruška, 2 dl, s slamico</t>
  </si>
  <si>
    <t>NEKTAR, 50%, jabolko, 1 liter</t>
  </si>
  <si>
    <t>NEKTAR, 50%, jabolko, 2 dl, s slamico</t>
  </si>
  <si>
    <t>NEKTAR, 50%, pomaranča, 1 liter</t>
  </si>
  <si>
    <t>NEKTAR, borovnica, 35% sadni delež, 2 dl</t>
  </si>
  <si>
    <t>SADNO ZELENJAVNA REZINA, min 80% sadja, zelenjave, 35 g</t>
  </si>
  <si>
    <t>kos</t>
  </si>
  <si>
    <t>SADNO ŽITNA REZINA, (frutabela ali enakovredno), različni okusi 30 -35 g</t>
  </si>
  <si>
    <t>SIRUP, 100%, borovnica, brez kemičnih konzervansov in aditivov, 5 litrov</t>
  </si>
  <si>
    <t>5 litrov</t>
  </si>
  <si>
    <t>SIRUP, 100%, gozdni sadeži, brez kemičnih konzervansov in aditivov, 5 litrov</t>
  </si>
  <si>
    <t>SIRUP, bezeg (3-5l)</t>
  </si>
  <si>
    <t>SIRUP, jabolko, 100%, 5 litrov</t>
  </si>
  <si>
    <t>SIRUP, ledeni čaj (3-5 l)</t>
  </si>
  <si>
    <t>SIRUP, malina, 5 litrov</t>
  </si>
  <si>
    <t>SIRUP, višnja,100%,  5 litrov</t>
  </si>
  <si>
    <t>SMOOTHIE, pijača iz breskev,jabolk, grozdja, banan, marelic z dodanimi preh. vlakninami, tetrabrik, 250 ml</t>
  </si>
  <si>
    <t>SOK, 100%, ananas, 1 liter</t>
  </si>
  <si>
    <t>SOK, 100%, jabolko, 1 liter</t>
  </si>
  <si>
    <t>SOK, 100%, jabolko, 2 dl</t>
  </si>
  <si>
    <t>SOK, 100%, pomaranča, 1 liter</t>
  </si>
  <si>
    <t>SOK, 100%, pomaranča, 2 dl</t>
  </si>
  <si>
    <t>VODA, mineralna, negazirana, 0,5 litra</t>
  </si>
  <si>
    <t>0,5 litra</t>
  </si>
  <si>
    <t>VODA, z dodanimi različnimi okusi, 0,5l</t>
  </si>
  <si>
    <t>ZGOŠČEN LIMONIN SOK, 100%</t>
  </si>
  <si>
    <t>med, cvetlični, eko, porcijski, 20g</t>
  </si>
  <si>
    <t>med, cvetlični, eko,900-1000g</t>
  </si>
  <si>
    <t>med, lipov, eko,900-1000g</t>
  </si>
  <si>
    <t>med akacija,eko, 900-1000g</t>
  </si>
  <si>
    <t>1x tedensko med 6:00 in 08:00 uro</t>
  </si>
  <si>
    <t>DESERT, sojin, 150 g, različni okusi</t>
  </si>
  <si>
    <t>DROBTINE, brez glutena, 300g</t>
  </si>
  <si>
    <t>GRISINI, brez glutena, jajc, soje, 150 g, Schar ali enakovredno</t>
  </si>
  <si>
    <t>JOGURT, sojin, različni okusi, 140 - 180 ml</t>
  </si>
  <si>
    <t>KEKSI, dietni, brez mleka in jajc, 500 g</t>
  </si>
  <si>
    <t>500 g</t>
  </si>
  <si>
    <t>KOSMIČI, brez jajc, 500 g</t>
  </si>
  <si>
    <t>KRUH, brez glutena, 500 g</t>
  </si>
  <si>
    <t>MAFIN, čokoladni, brez glutena</t>
  </si>
  <si>
    <t>MARGARINA, brez mleka, 250 g</t>
  </si>
  <si>
    <t>MARMELADA, dietna, različni okusi, 500 g</t>
  </si>
  <si>
    <t>MLEKO, sojino, 1 liter</t>
  </si>
  <si>
    <t>litrov</t>
  </si>
  <si>
    <t>MOKA, brez glutena, 1 kg</t>
  </si>
  <si>
    <t>NAMAZ, dietni, brez alergenov, čokoladni, 500 g</t>
  </si>
  <si>
    <t>NAPITEK, ovseni, 1l</t>
  </si>
  <si>
    <t>NAPITEK, ovseni, 250 ml</t>
  </si>
  <si>
    <t>250 ml</t>
  </si>
  <si>
    <t>NAPITEK, rižev, 1l</t>
  </si>
  <si>
    <t>NAPITEK, rižev, 250 ml</t>
  </si>
  <si>
    <t>NAPITEK, sojin, razni okusi, 2,5 dl</t>
  </si>
  <si>
    <t>2,5 dl</t>
  </si>
  <si>
    <t>NAPOLITANKE,različne, brez glutena, 125g</t>
  </si>
  <si>
    <t>PAŠTETA, dietna, različni okusi, 50 g</t>
  </si>
  <si>
    <t>PECIVO, brez glutena, pakirano po 500 g</t>
  </si>
  <si>
    <t>PECIVO, dietno - brez mleka in jajc, pakirano po 500 g</t>
  </si>
  <si>
    <t>PRIKUHA, jušna, brez jajc, 500 g</t>
  </si>
  <si>
    <t>PUDING, sojin, razni okusi, 125 g</t>
  </si>
  <si>
    <t>ŠPAGETI, brez jajc, 500 g</t>
  </si>
  <si>
    <t>TESTENINE, brez glutena, 500 g</t>
  </si>
  <si>
    <t>TESTENINE, brez jajc, 500 g</t>
  </si>
  <si>
    <t>TESTENINE, listi za lazanjo, brez glutena, 250 g</t>
  </si>
  <si>
    <t>TESTENINE, peresniki, brez glutena, 250g</t>
  </si>
  <si>
    <t>BAZILIKA, 40 g - 340 g</t>
  </si>
  <si>
    <t>BOURBONSKA VANILIJA, cela</t>
  </si>
  <si>
    <t>CIMET, mleti, 670 g</t>
  </si>
  <si>
    <t>670 g</t>
  </si>
  <si>
    <t xml:space="preserve">CURRY </t>
  </si>
  <si>
    <t>ČAJ, bezeg, v filter vrečkah, 1 kg</t>
  </si>
  <si>
    <t>ČAJ, božični, kg</t>
  </si>
  <si>
    <t>ČAJ, divja češnja, v filter vrečkah, 1 kg</t>
  </si>
  <si>
    <t>ČAJ, gozdni sadeži, v filter vrečkah, 1 kg</t>
  </si>
  <si>
    <t>ČAJ, jagoda, v filter vrečkah, 1 kg</t>
  </si>
  <si>
    <t>ČAJ, lipa, v filter vrečkah, 1 kg</t>
  </si>
  <si>
    <t>ČAJ, malina, v filter vrečkah, 1 kg</t>
  </si>
  <si>
    <t>ČAJ, planinski, v filter vrečkah, 1 kg</t>
  </si>
  <si>
    <t>ČAJ, šipek - hibiskus, v filter vrečkah</t>
  </si>
  <si>
    <t>ČAJ, šipek, v filter vrečkah, 1 kg</t>
  </si>
  <si>
    <t>ČEBULA, pražena, 40 - 1000 g</t>
  </si>
  <si>
    <t>ČESEN, v prahu, kg</t>
  </si>
  <si>
    <t>ČESEN,grobo mleti, kg</t>
  </si>
  <si>
    <t>ČOKOLADA V PRAHU, 200 g - 1 kg</t>
  </si>
  <si>
    <t>ČOKOLADA, jedilna, 200 g - 1 kg</t>
  </si>
  <si>
    <t>ČOKOLADNO LEŠNIKOVI KOSMIČI, pakiranje 250 - 1000 g, Čokolino ali enakovredno</t>
  </si>
  <si>
    <t>DODATEK JEDEM z zelenjavo, kot Vegeta natur</t>
  </si>
  <si>
    <t>DROBNJAK, pakiranje od 200 g do 1 kg</t>
  </si>
  <si>
    <t>FRITATI, 500 g - 1 kg</t>
  </si>
  <si>
    <t>GUSTIN ali enakovredno, 1 kg</t>
  </si>
  <si>
    <t>HREN 1 kg</t>
  </si>
  <si>
    <t>JAGODE, BRINOVE</t>
  </si>
  <si>
    <t>10 dag</t>
  </si>
  <si>
    <t>KAKAV, prah, grenki, 1 kg</t>
  </si>
  <si>
    <t>KAKAV, zrnca kot npr. Benquick ali podobno, 1 - 5 kg</t>
  </si>
  <si>
    <t>KAVA, bela, instant, 400-1000g</t>
  </si>
  <si>
    <t>KAVA, prava, drobno mleta, 100-500g (kot npr. Barcafe ali enakovredno)</t>
  </si>
  <si>
    <t>KAVNI NADOMESTEK, proja, 250 g - 1 kg</t>
  </si>
  <si>
    <t>KEKSI baby</t>
  </si>
  <si>
    <t>KEKSI Petit (Albert)</t>
  </si>
  <si>
    <t>KIS, balzamični, temni, 1 liter</t>
  </si>
  <si>
    <t>KIS, jabolčni, 1 liter</t>
  </si>
  <si>
    <t>KIS, vinski, 4%, 1 liter</t>
  </si>
  <si>
    <t>KLINČKI, mleti, 100 g</t>
  </si>
  <si>
    <t>100 g</t>
  </si>
  <si>
    <t>KOKOSOVA MOKA, 500 g</t>
  </si>
  <si>
    <t>KOPER, 200-1000g</t>
  </si>
  <si>
    <t>KREMFIX, 10 g</t>
  </si>
  <si>
    <t>KREMIN, kg</t>
  </si>
  <si>
    <t>KUMINA, mleta, 250 - 520 g</t>
  </si>
  <si>
    <t>KURKUMA</t>
  </si>
  <si>
    <t>KVAS, suhi, 7 g</t>
  </si>
  <si>
    <t>7 g</t>
  </si>
  <si>
    <t>KVAS, svež, 42 g</t>
  </si>
  <si>
    <t>42 g</t>
  </si>
  <si>
    <t>LEŠNIKI, MLETI, 200 g</t>
  </si>
  <si>
    <t>LIMONINA LUPINICA, 14 g</t>
  </si>
  <si>
    <t>LOVOR, celi, 90 g</t>
  </si>
  <si>
    <t>90 g</t>
  </si>
  <si>
    <t>LUŠTREK, 12 g</t>
  </si>
  <si>
    <t>MAJARON, zdrobljen, 100-500g</t>
  </si>
  <si>
    <t>MARGARINA, čista, rastlinska, vitaminizirana, 250 g</t>
  </si>
  <si>
    <t>MARGARINA, za kuhanje, Rama Combi profi ali enakovredno</t>
  </si>
  <si>
    <t>MAST KOKOSOVA</t>
  </si>
  <si>
    <t>MRVICE, čokoladne, 200 g</t>
  </si>
  <si>
    <t>MUŠKATNI OREH, mleti, 100- 200  g</t>
  </si>
  <si>
    <t>NAPITEK, vitaminski, Cedevita ali enakovredno, različni okusi, 1 kg</t>
  </si>
  <si>
    <t>NAPOLITANKE, porcijske 30- 50 g</t>
  </si>
  <si>
    <t>OLJE, bučno, 100%, pakirano po 1 liter</t>
  </si>
  <si>
    <t>OLJE, olivno, hladno stiskano, pakirano po 1 liter</t>
  </si>
  <si>
    <t>OLJE, repično, pakirano po 1 liter</t>
  </si>
  <si>
    <t>OLJE, sončnično, 100%, pakirano po 1 liter</t>
  </si>
  <si>
    <t>OMAKA PESTO  190g</t>
  </si>
  <si>
    <t>OMAKA, sojina</t>
  </si>
  <si>
    <t>ORIGANO, 195 - 300 g</t>
  </si>
  <si>
    <t>PAPRIKA, rdeča, mleta, dimljena, kg</t>
  </si>
  <si>
    <t>PAPRIKA, rdeča, mleta, sladka, 1 kg</t>
  </si>
  <si>
    <t>PECILNI PRAŠEK, 5 - 250 g</t>
  </si>
  <si>
    <t>PEHTRAN 1000-1500g</t>
  </si>
  <si>
    <t>PETRŠILJ, suhi</t>
  </si>
  <si>
    <t>POPER, črni, mleti, 550 g</t>
  </si>
  <si>
    <t>550 g</t>
  </si>
  <si>
    <t>PRAŠEK za puding, čokolada, 1 kg</t>
  </si>
  <si>
    <t>PRAŠEK za puding, malina, 1 kg</t>
  </si>
  <si>
    <t>PRAŠEK za puding, vanilija, 1 kg</t>
  </si>
  <si>
    <t>PRAŽENE KRUHOVE KOCKE ZA JUHO, 500-1000 g</t>
  </si>
  <si>
    <t>PREPEČENEC, porcijski 40 g</t>
  </si>
  <si>
    <t>REZINA, biskvitna, z mlečnim polnilom, oblita s čokolado, 28-30 g (kinder pinqui ali enakovredno)</t>
  </si>
  <si>
    <t>ROLADA, različni okusi, mini, 280 g, Gorenjka ali enakovredno</t>
  </si>
  <si>
    <t>280  g</t>
  </si>
  <si>
    <t>ROŽIČEVA MOKA</t>
  </si>
  <si>
    <t>ROŽMARIN, 11 - 400 g</t>
  </si>
  <si>
    <t>RUM, 1 liter</t>
  </si>
  <si>
    <t>SLADKOR, beli, kristalni</t>
  </si>
  <si>
    <t>SLADKOR, beli, mleti, v prahu, 200 - 500 g</t>
  </si>
  <si>
    <t>SLADKOR, rjavi, kristalni, 500 g</t>
  </si>
  <si>
    <t>SOL, morska, jodirana, fino mleta</t>
  </si>
  <si>
    <t>SUHA ZELENJAVA, 800 g</t>
  </si>
  <si>
    <t>800 g</t>
  </si>
  <si>
    <t>ŠETRAJ, 130-200 g</t>
  </si>
  <si>
    <t>TIMIJAN, 100 g - 300 g</t>
  </si>
  <si>
    <t>VAFLJI, riževi, 12 dag</t>
  </si>
  <si>
    <t>12 dag</t>
  </si>
  <si>
    <t>VANILIJ SLADKOR, 500 - 1000 g</t>
  </si>
  <si>
    <t>VINO, belo, namizno, 1 liter</t>
  </si>
  <si>
    <t>VINO, črno, namizno, 1 liter</t>
  </si>
  <si>
    <t>ZAKUHA zdrobovi žličniki</t>
  </si>
  <si>
    <t>ZLATE KROGLICE, 500 g</t>
  </si>
  <si>
    <t>ŽAFRANIKA, 10 g</t>
  </si>
  <si>
    <t>ŽELATINA, list, 10g</t>
  </si>
  <si>
    <t>01.09.2021 – 30.03.2022</t>
  </si>
  <si>
    <t xml:space="preserve">Ponudniki v ponudbi navedejo cene za vsa razpisana živilay, saj bo veljavnost cen od 01.09.2021 do 31.03.2022, kar pomeni, da obdobje v septembru 2021 zajema del poletne sezone/obdobja (II), v ostalih mesecih pa zimsko sezono/obdobje (I). V nadaljevanju izvajanja naročila pa se bo konkurenca odpirala za posamezno sezono.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</si>
</sst>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dd/mm/yyyy;@"/>
  </numFmts>
  <fonts count="28" x14ac:knownFonts="1">
    <font>
      <sz val="10"/>
      <name val="Tahoma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name val="Tahoma"/>
      <family val="2"/>
      <charset val="238"/>
    </font>
    <font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b/>
      <sz val="7.5"/>
      <name val="Tahoma"/>
      <family val="2"/>
      <charset val="238"/>
    </font>
    <font>
      <sz val="7.5"/>
      <color rgb="FFFF0000"/>
      <name val="Tahoma"/>
      <family val="2"/>
      <charset val="238"/>
    </font>
    <font>
      <sz val="7.5"/>
      <color indexed="10"/>
      <name val="Tahoma"/>
      <family val="2"/>
      <charset val="238"/>
    </font>
    <font>
      <sz val="7.5"/>
      <color indexed="8"/>
      <name val="Tahoma"/>
      <family val="2"/>
      <charset val="238"/>
    </font>
    <font>
      <sz val="7.5"/>
      <name val="Tahoma"/>
      <family val="2"/>
    </font>
    <font>
      <b/>
      <sz val="7.5"/>
      <color indexed="8"/>
      <name val="Tahoma"/>
      <family val="2"/>
    </font>
    <font>
      <b/>
      <sz val="7.5"/>
      <name val="Tahoma"/>
      <family val="2"/>
    </font>
    <font>
      <sz val="7.5"/>
      <color rgb="FFFF0000"/>
      <name val="Tahoma"/>
      <family val="2"/>
    </font>
    <font>
      <sz val="7.5"/>
      <color indexed="10"/>
      <name val="Tahoma"/>
      <family val="2"/>
    </font>
    <font>
      <sz val="7.5"/>
      <color indexed="8"/>
      <name val="Tahoma"/>
      <family val="2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6"/>
      <name val="Tahoma"/>
      <family val="2"/>
      <charset val="238"/>
    </font>
    <font>
      <sz val="7"/>
      <name val="Tahoma"/>
      <family val="2"/>
      <charset val="238"/>
    </font>
    <font>
      <sz val="8"/>
      <name val="Tahoma"/>
      <family val="2"/>
      <charset val="238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8"/>
      <name val="Tahoma"/>
    </font>
    <font>
      <sz val="8"/>
      <color theme="1"/>
      <name val="Tahoma"/>
      <family val="2"/>
      <charset val="238"/>
    </font>
    <font>
      <sz val="7.5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EF6F"/>
        <bgColor indexed="64"/>
      </patternFill>
    </fill>
    <fill>
      <patternFill patternType="solid">
        <fgColor rgb="FFE9F2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7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3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right" vertical="center" wrapText="1"/>
    </xf>
    <xf numFmtId="4" fontId="5" fillId="2" borderId="16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3" fontId="5" fillId="2" borderId="0" xfId="0" applyNumberFormat="1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right" vertical="center" wrapText="1"/>
    </xf>
    <xf numFmtId="4" fontId="5" fillId="2" borderId="49" xfId="0" applyNumberFormat="1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4" xfId="4" applyNumberFormat="1" applyFont="1" applyFill="1" applyBorder="1" applyAlignment="1">
      <alignment horizontal="right" vertical="center" wrapText="1"/>
    </xf>
    <xf numFmtId="4" fontId="5" fillId="2" borderId="15" xfId="4" applyNumberFormat="1" applyFont="1" applyFill="1" applyBorder="1" applyAlignment="1">
      <alignment horizontal="right" vertical="center" wrapText="1"/>
    </xf>
    <xf numFmtId="9" fontId="7" fillId="2" borderId="0" xfId="4" applyFont="1" applyFill="1" applyBorder="1" applyAlignment="1">
      <alignment horizontal="left" vertical="center"/>
    </xf>
    <xf numFmtId="9" fontId="5" fillId="2" borderId="0" xfId="4" applyFont="1" applyFill="1" applyAlignment="1">
      <alignment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4" fontId="5" fillId="2" borderId="30" xfId="0" applyNumberFormat="1" applyFont="1" applyFill="1" applyBorder="1" applyAlignment="1">
      <alignment horizontal="right" vertical="center" wrapText="1"/>
    </xf>
    <xf numFmtId="4" fontId="5" fillId="2" borderId="50" xfId="0" applyNumberFormat="1" applyFont="1" applyFill="1" applyBorder="1" applyAlignment="1">
      <alignment horizontal="right" vertical="center" wrapText="1"/>
    </xf>
    <xf numFmtId="4" fontId="5" fillId="2" borderId="30" xfId="4" applyNumberFormat="1" applyFont="1" applyFill="1" applyBorder="1" applyAlignment="1">
      <alignment horizontal="right" vertical="center" wrapText="1"/>
    </xf>
    <xf numFmtId="4" fontId="7" fillId="2" borderId="25" xfId="0" applyNumberFormat="1" applyFont="1" applyFill="1" applyBorder="1" applyAlignment="1">
      <alignment vertical="center"/>
    </xf>
    <xf numFmtId="4" fontId="7" fillId="2" borderId="26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3" fontId="12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9" fontId="13" fillId="2" borderId="0" xfId="4" applyFont="1" applyFill="1" applyBorder="1" applyAlignment="1">
      <alignment horizontal="left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/>
    </xf>
    <xf numFmtId="9" fontId="11" fillId="2" borderId="0" xfId="4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0" fontId="11" fillId="0" borderId="49" xfId="0" applyFont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right" vertical="center" wrapText="1"/>
    </xf>
    <xf numFmtId="4" fontId="11" fillId="2" borderId="49" xfId="0" applyNumberFormat="1" applyFont="1" applyFill="1" applyBorder="1" applyAlignment="1">
      <alignment horizontal="right" vertical="center" wrapText="1"/>
    </xf>
    <xf numFmtId="4" fontId="11" fillId="2" borderId="14" xfId="4" applyNumberFormat="1" applyFont="1" applyFill="1" applyBorder="1" applyAlignment="1">
      <alignment horizontal="right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right" vertical="center" wrapText="1"/>
    </xf>
    <xf numFmtId="4" fontId="11" fillId="2" borderId="16" xfId="0" applyNumberFormat="1" applyFont="1" applyFill="1" applyBorder="1" applyAlignment="1">
      <alignment horizontal="right" vertical="center" wrapText="1"/>
    </xf>
    <xf numFmtId="4" fontId="11" fillId="2" borderId="15" xfId="4" applyNumberFormat="1" applyFont="1" applyFill="1" applyBorder="1" applyAlignment="1">
      <alignment horizontal="right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4" fontId="11" fillId="2" borderId="30" xfId="0" applyNumberFormat="1" applyFont="1" applyFill="1" applyBorder="1" applyAlignment="1">
      <alignment horizontal="right" vertical="center" wrapText="1"/>
    </xf>
    <xf numFmtId="4" fontId="11" fillId="2" borderId="50" xfId="0" applyNumberFormat="1" applyFont="1" applyFill="1" applyBorder="1" applyAlignment="1">
      <alignment horizontal="right" vertical="center" wrapText="1"/>
    </xf>
    <xf numFmtId="4" fontId="11" fillId="2" borderId="30" xfId="4" applyNumberFormat="1" applyFont="1" applyFill="1" applyBorder="1" applyAlignment="1">
      <alignment horizontal="right" vertical="center" wrapText="1"/>
    </xf>
    <xf numFmtId="4" fontId="13" fillId="2" borderId="25" xfId="0" applyNumberFormat="1" applyFont="1" applyFill="1" applyBorder="1" applyAlignment="1">
      <alignment vertical="center"/>
    </xf>
    <xf numFmtId="4" fontId="13" fillId="2" borderId="26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center" vertical="center"/>
    </xf>
    <xf numFmtId="9" fontId="11" fillId="2" borderId="0" xfId="4" applyFont="1" applyFill="1" applyAlignment="1">
      <alignment horizontal="right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right" vertical="center" wrapText="1"/>
    </xf>
    <xf numFmtId="4" fontId="11" fillId="2" borderId="12" xfId="0" applyNumberFormat="1" applyFont="1" applyFill="1" applyBorder="1" applyAlignment="1">
      <alignment horizontal="righ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vertical="center"/>
    </xf>
    <xf numFmtId="0" fontId="13" fillId="2" borderId="25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13" fillId="2" borderId="31" xfId="0" applyFont="1" applyFill="1" applyBorder="1" applyAlignment="1">
      <alignment vertical="center"/>
    </xf>
    <xf numFmtId="16" fontId="13" fillId="2" borderId="25" xfId="0" applyNumberFormat="1" applyFont="1" applyFill="1" applyBorder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3" fontId="12" fillId="2" borderId="25" xfId="0" applyNumberFormat="1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3" fontId="11" fillId="2" borderId="11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4" fontId="11" fillId="2" borderId="11" xfId="4" applyNumberFormat="1" applyFont="1" applyFill="1" applyBorder="1" applyAlignment="1">
      <alignment horizontal="right" vertical="center" wrapText="1"/>
    </xf>
    <xf numFmtId="4" fontId="13" fillId="2" borderId="36" xfId="0" applyNumberFormat="1" applyFont="1" applyFill="1" applyBorder="1" applyAlignment="1">
      <alignment vertical="center"/>
    </xf>
    <xf numFmtId="4" fontId="13" fillId="2" borderId="31" xfId="0" applyNumberFormat="1" applyFont="1" applyFill="1" applyBorder="1" applyAlignment="1">
      <alignment vertical="center"/>
    </xf>
    <xf numFmtId="9" fontId="13" fillId="2" borderId="36" xfId="4" applyFont="1" applyFill="1" applyBorder="1" applyAlignment="1">
      <alignment vertical="center"/>
    </xf>
    <xf numFmtId="10" fontId="13" fillId="2" borderId="36" xfId="4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3" fontId="6" fillId="2" borderId="25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 wrapText="1"/>
    </xf>
    <xf numFmtId="9" fontId="7" fillId="2" borderId="36" xfId="4" applyFont="1" applyFill="1" applyBorder="1" applyAlignment="1">
      <alignment vertical="center"/>
    </xf>
    <xf numFmtId="4" fontId="7" fillId="2" borderId="31" xfId="0" applyNumberFormat="1" applyFont="1" applyFill="1" applyBorder="1" applyAlignment="1">
      <alignment vertical="center"/>
    </xf>
    <xf numFmtId="4" fontId="7" fillId="2" borderId="36" xfId="0" applyNumberFormat="1" applyFont="1" applyFill="1" applyBorder="1" applyAlignment="1">
      <alignment vertical="center"/>
    </xf>
    <xf numFmtId="4" fontId="13" fillId="3" borderId="26" xfId="0" applyNumberFormat="1" applyFont="1" applyFill="1" applyBorder="1" applyAlignment="1">
      <alignment vertical="center"/>
    </xf>
    <xf numFmtId="4" fontId="13" fillId="3" borderId="24" xfId="0" applyNumberFormat="1" applyFont="1" applyFill="1" applyBorder="1" applyAlignment="1">
      <alignment horizontal="right" vertical="center"/>
    </xf>
    <xf numFmtId="4" fontId="13" fillId="0" borderId="25" xfId="0" applyNumberFormat="1" applyFont="1" applyFill="1" applyBorder="1" applyAlignment="1">
      <alignment vertical="center"/>
    </xf>
    <xf numFmtId="4" fontId="7" fillId="5" borderId="24" xfId="0" applyNumberFormat="1" applyFont="1" applyFill="1" applyBorder="1" applyAlignment="1">
      <alignment horizontal="right" vertical="center"/>
    </xf>
    <xf numFmtId="4" fontId="7" fillId="0" borderId="25" xfId="0" applyNumberFormat="1" applyFont="1" applyFill="1" applyBorder="1" applyAlignment="1">
      <alignment vertical="center"/>
    </xf>
    <xf numFmtId="4" fontId="7" fillId="5" borderId="26" xfId="0" applyNumberFormat="1" applyFont="1" applyFill="1" applyBorder="1" applyAlignment="1">
      <alignment vertical="center"/>
    </xf>
    <xf numFmtId="4" fontId="7" fillId="3" borderId="26" xfId="0" applyNumberFormat="1" applyFont="1" applyFill="1" applyBorder="1" applyAlignment="1">
      <alignment vertical="center"/>
    </xf>
    <xf numFmtId="4" fontId="7" fillId="3" borderId="24" xfId="0" applyNumberFormat="1" applyFont="1" applyFill="1" applyBorder="1" applyAlignment="1">
      <alignment horizontal="right" vertical="center"/>
    </xf>
    <xf numFmtId="4" fontId="11" fillId="2" borderId="14" xfId="4" applyNumberFormat="1" applyFont="1" applyFill="1" applyBorder="1" applyAlignment="1" applyProtection="1">
      <alignment horizontal="right" vertical="center" wrapText="1"/>
    </xf>
    <xf numFmtId="4" fontId="11" fillId="2" borderId="49" xfId="0" applyNumberFormat="1" applyFont="1" applyFill="1" applyBorder="1" applyAlignment="1" applyProtection="1">
      <alignment horizontal="right" vertical="center" wrapText="1"/>
    </xf>
    <xf numFmtId="4" fontId="11" fillId="2" borderId="15" xfId="4" applyNumberFormat="1" applyFont="1" applyFill="1" applyBorder="1" applyAlignment="1" applyProtection="1">
      <alignment horizontal="right" vertical="center" wrapText="1"/>
    </xf>
    <xf numFmtId="4" fontId="11" fillId="2" borderId="16" xfId="0" applyNumberFormat="1" applyFont="1" applyFill="1" applyBorder="1" applyAlignment="1" applyProtection="1">
      <alignment horizontal="right" vertical="center" wrapText="1"/>
    </xf>
    <xf numFmtId="4" fontId="13" fillId="2" borderId="25" xfId="0" applyNumberFormat="1" applyFont="1" applyFill="1" applyBorder="1" applyAlignment="1" applyProtection="1">
      <alignment vertical="center"/>
    </xf>
    <xf numFmtId="4" fontId="13" fillId="3" borderId="24" xfId="0" applyNumberFormat="1" applyFont="1" applyFill="1" applyBorder="1" applyAlignment="1" applyProtection="1">
      <alignment horizontal="right" vertical="center"/>
    </xf>
    <xf numFmtId="4" fontId="11" fillId="7" borderId="13" xfId="0" applyNumberFormat="1" applyFont="1" applyFill="1" applyBorder="1" applyAlignment="1">
      <alignment horizontal="right" vertical="center" wrapText="1"/>
    </xf>
    <xf numFmtId="10" fontId="11" fillId="7" borderId="14" xfId="4" applyNumberFormat="1" applyFont="1" applyFill="1" applyBorder="1" applyAlignment="1">
      <alignment horizontal="right" vertical="center" wrapText="1"/>
    </xf>
    <xf numFmtId="4" fontId="11" fillId="7" borderId="17" xfId="0" applyNumberFormat="1" applyFont="1" applyFill="1" applyBorder="1" applyAlignment="1">
      <alignment horizontal="right" vertical="center" wrapText="1"/>
    </xf>
    <xf numFmtId="4" fontId="11" fillId="7" borderId="34" xfId="0" applyNumberFormat="1" applyFont="1" applyFill="1" applyBorder="1" applyAlignment="1">
      <alignment horizontal="right" vertical="center" wrapText="1"/>
    </xf>
    <xf numFmtId="4" fontId="11" fillId="9" borderId="13" xfId="0" applyNumberFormat="1" applyFont="1" applyFill="1" applyBorder="1" applyAlignment="1">
      <alignment horizontal="center" vertical="center" wrapText="1"/>
    </xf>
    <xf numFmtId="4" fontId="11" fillId="9" borderId="14" xfId="0" applyNumberFormat="1" applyFont="1" applyFill="1" applyBorder="1" applyAlignment="1">
      <alignment horizontal="center" vertical="center" wrapText="1"/>
    </xf>
    <xf numFmtId="4" fontId="16" fillId="9" borderId="14" xfId="0" applyNumberFormat="1" applyFont="1" applyFill="1" applyBorder="1" applyAlignment="1">
      <alignment horizontal="left" vertical="center"/>
    </xf>
    <xf numFmtId="4" fontId="11" fillId="9" borderId="14" xfId="0" applyNumberFormat="1" applyFont="1" applyFill="1" applyBorder="1" applyAlignment="1">
      <alignment horizontal="left" vertical="center" wrapText="1"/>
    </xf>
    <xf numFmtId="4" fontId="11" fillId="9" borderId="14" xfId="0" applyNumberFormat="1" applyFont="1" applyFill="1" applyBorder="1" applyAlignment="1">
      <alignment horizontal="right" vertical="center" wrapText="1"/>
    </xf>
    <xf numFmtId="4" fontId="11" fillId="9" borderId="17" xfId="0" applyNumberFormat="1" applyFont="1" applyFill="1" applyBorder="1" applyAlignment="1">
      <alignment horizontal="center" vertical="center" wrapText="1"/>
    </xf>
    <xf numFmtId="4" fontId="11" fillId="9" borderId="15" xfId="0" applyNumberFormat="1" applyFont="1" applyFill="1" applyBorder="1" applyAlignment="1">
      <alignment horizontal="center" vertical="center" wrapText="1"/>
    </xf>
    <xf numFmtId="4" fontId="11" fillId="9" borderId="15" xfId="0" applyNumberFormat="1" applyFont="1" applyFill="1" applyBorder="1" applyAlignment="1">
      <alignment horizontal="right" vertical="center" wrapText="1"/>
    </xf>
    <xf numFmtId="4" fontId="16" fillId="9" borderId="15" xfId="0" applyNumberFormat="1" applyFont="1" applyFill="1" applyBorder="1" applyAlignment="1">
      <alignment horizontal="left" vertical="center"/>
    </xf>
    <xf numFmtId="4" fontId="11" fillId="9" borderId="15" xfId="0" applyNumberFormat="1" applyFont="1" applyFill="1" applyBorder="1" applyAlignment="1">
      <alignment horizontal="left" vertical="center" wrapText="1"/>
    </xf>
    <xf numFmtId="4" fontId="11" fillId="9" borderId="30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center" vertical="center" wrapText="1"/>
    </xf>
    <xf numFmtId="4" fontId="5" fillId="7" borderId="13" xfId="0" applyNumberFormat="1" applyFont="1" applyFill="1" applyBorder="1" applyAlignment="1">
      <alignment horizontal="right" vertical="center" wrapText="1"/>
    </xf>
    <xf numFmtId="10" fontId="5" fillId="7" borderId="14" xfId="4" applyNumberFormat="1" applyFont="1" applyFill="1" applyBorder="1" applyAlignment="1">
      <alignment horizontal="right" vertical="center" wrapText="1"/>
    </xf>
    <xf numFmtId="4" fontId="5" fillId="7" borderId="17" xfId="0" applyNumberFormat="1" applyFont="1" applyFill="1" applyBorder="1" applyAlignment="1">
      <alignment horizontal="right" vertical="center" wrapText="1"/>
    </xf>
    <xf numFmtId="10" fontId="5" fillId="7" borderId="15" xfId="4" applyNumberFormat="1" applyFont="1" applyFill="1" applyBorder="1" applyAlignment="1">
      <alignment horizontal="right" vertical="center" wrapText="1"/>
    </xf>
    <xf numFmtId="4" fontId="5" fillId="7" borderId="34" xfId="0" applyNumberFormat="1" applyFont="1" applyFill="1" applyBorder="1" applyAlignment="1">
      <alignment horizontal="right" vertical="center" wrapText="1"/>
    </xf>
    <xf numFmtId="10" fontId="5" fillId="7" borderId="30" xfId="4" applyNumberFormat="1" applyFont="1" applyFill="1" applyBorder="1" applyAlignment="1">
      <alignment horizontal="right" vertical="center" wrapText="1"/>
    </xf>
    <xf numFmtId="4" fontId="5" fillId="9" borderId="13" xfId="0" applyNumberFormat="1" applyFont="1" applyFill="1" applyBorder="1" applyAlignment="1">
      <alignment horizontal="center" vertical="center" wrapText="1"/>
    </xf>
    <xf numFmtId="4" fontId="5" fillId="9" borderId="14" xfId="0" applyNumberFormat="1" applyFont="1" applyFill="1" applyBorder="1" applyAlignment="1">
      <alignment horizontal="center" vertical="center" wrapText="1"/>
    </xf>
    <xf numFmtId="4" fontId="10" fillId="9" borderId="14" xfId="0" applyNumberFormat="1" applyFont="1" applyFill="1" applyBorder="1" applyAlignment="1">
      <alignment horizontal="left" vertical="center"/>
    </xf>
    <xf numFmtId="4" fontId="5" fillId="9" borderId="14" xfId="0" applyNumberFormat="1" applyFont="1" applyFill="1" applyBorder="1" applyAlignment="1">
      <alignment horizontal="left" vertical="center" wrapText="1"/>
    </xf>
    <xf numFmtId="4" fontId="5" fillId="9" borderId="14" xfId="0" applyNumberFormat="1" applyFont="1" applyFill="1" applyBorder="1" applyAlignment="1">
      <alignment horizontal="right" vertical="center" wrapText="1"/>
    </xf>
    <xf numFmtId="4" fontId="5" fillId="9" borderId="17" xfId="0" applyNumberFormat="1" applyFont="1" applyFill="1" applyBorder="1" applyAlignment="1">
      <alignment horizontal="center" vertical="center" wrapText="1"/>
    </xf>
    <xf numFmtId="4" fontId="5" fillId="9" borderId="15" xfId="0" applyNumberFormat="1" applyFont="1" applyFill="1" applyBorder="1" applyAlignment="1">
      <alignment horizontal="center" vertical="center" wrapText="1"/>
    </xf>
    <xf numFmtId="4" fontId="10" fillId="9" borderId="15" xfId="0" applyNumberFormat="1" applyFont="1" applyFill="1" applyBorder="1" applyAlignment="1">
      <alignment horizontal="left" vertical="center"/>
    </xf>
    <xf numFmtId="4" fontId="5" fillId="9" borderId="15" xfId="0" applyNumberFormat="1" applyFont="1" applyFill="1" applyBorder="1" applyAlignment="1">
      <alignment horizontal="left" vertical="center" wrapText="1"/>
    </xf>
    <xf numFmtId="4" fontId="5" fillId="9" borderId="15" xfId="0" applyNumberFormat="1" applyFont="1" applyFill="1" applyBorder="1" applyAlignment="1">
      <alignment horizontal="right" vertical="center" wrapText="1"/>
    </xf>
    <xf numFmtId="4" fontId="5" fillId="9" borderId="34" xfId="0" applyNumberFormat="1" applyFont="1" applyFill="1" applyBorder="1" applyAlignment="1">
      <alignment horizontal="center" vertical="center" wrapText="1"/>
    </xf>
    <xf numFmtId="4" fontId="5" fillId="9" borderId="30" xfId="0" applyNumberFormat="1" applyFont="1" applyFill="1" applyBorder="1" applyAlignment="1">
      <alignment horizontal="center" vertical="center" wrapText="1"/>
    </xf>
    <xf numFmtId="4" fontId="10" fillId="9" borderId="30" xfId="0" applyNumberFormat="1" applyFont="1" applyFill="1" applyBorder="1" applyAlignment="1">
      <alignment horizontal="left" vertical="center"/>
    </xf>
    <xf numFmtId="4" fontId="5" fillId="9" borderId="30" xfId="0" applyNumberFormat="1" applyFont="1" applyFill="1" applyBorder="1" applyAlignment="1">
      <alignment horizontal="left" vertical="center" wrapText="1"/>
    </xf>
    <xf numFmtId="4" fontId="5" fillId="9" borderId="30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left" vertical="center"/>
    </xf>
    <xf numFmtId="9" fontId="13" fillId="2" borderId="0" xfId="4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vertical="center"/>
    </xf>
    <xf numFmtId="165" fontId="13" fillId="2" borderId="0" xfId="0" applyNumberFormat="1" applyFont="1" applyFill="1" applyBorder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center" vertical="center"/>
    </xf>
    <xf numFmtId="3" fontId="11" fillId="2" borderId="0" xfId="0" applyNumberFormat="1" applyFont="1" applyFill="1" applyAlignment="1" applyProtection="1">
      <alignment horizontal="center" vertical="center"/>
    </xf>
    <xf numFmtId="9" fontId="11" fillId="2" borderId="0" xfId="4" applyFont="1" applyFill="1" applyAlignment="1" applyProtection="1">
      <alignment vertical="center"/>
    </xf>
    <xf numFmtId="165" fontId="11" fillId="2" borderId="0" xfId="0" applyNumberFormat="1" applyFont="1" applyFill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center" vertical="center" wrapText="1"/>
    </xf>
    <xf numFmtId="3" fontId="13" fillId="2" borderId="20" xfId="0" applyNumberFormat="1" applyFont="1" applyFill="1" applyBorder="1" applyAlignment="1" applyProtection="1">
      <alignment horizontal="center" vertical="center" wrapText="1"/>
    </xf>
    <xf numFmtId="0" fontId="13" fillId="2" borderId="23" xfId="0" applyFont="1" applyFill="1" applyBorder="1" applyAlignment="1" applyProtection="1">
      <alignment horizontal="center" vertical="center" wrapText="1"/>
    </xf>
    <xf numFmtId="0" fontId="13" fillId="2" borderId="26" xfId="0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 applyProtection="1">
      <alignment horizontal="center" vertical="center"/>
    </xf>
    <xf numFmtId="4" fontId="11" fillId="2" borderId="14" xfId="0" applyNumberFormat="1" applyFont="1" applyFill="1" applyBorder="1" applyAlignment="1" applyProtection="1">
      <alignment horizontal="right" vertical="center" wrapText="1"/>
    </xf>
    <xf numFmtId="4" fontId="11" fillId="2" borderId="15" xfId="0" applyNumberFormat="1" applyFont="1" applyFill="1" applyBorder="1" applyAlignment="1" applyProtection="1">
      <alignment horizontal="right" vertical="center" wrapText="1"/>
    </xf>
    <xf numFmtId="4" fontId="13" fillId="3" borderId="26" xfId="0" applyNumberFormat="1" applyFont="1" applyFill="1" applyBorder="1" applyAlignment="1" applyProtection="1">
      <alignment vertical="center"/>
    </xf>
    <xf numFmtId="9" fontId="13" fillId="2" borderId="25" xfId="4" applyFont="1" applyFill="1" applyBorder="1" applyAlignment="1" applyProtection="1">
      <alignment vertical="center"/>
    </xf>
    <xf numFmtId="4" fontId="13" fillId="2" borderId="26" xfId="0" applyNumberFormat="1" applyFont="1" applyFill="1" applyBorder="1" applyAlignment="1" applyProtection="1">
      <alignment vertical="center"/>
    </xf>
    <xf numFmtId="4" fontId="13" fillId="0" borderId="25" xfId="0" applyNumberFormat="1" applyFont="1" applyFill="1" applyBorder="1" applyAlignment="1" applyProtection="1">
      <alignment vertical="center"/>
    </xf>
    <xf numFmtId="0" fontId="11" fillId="2" borderId="0" xfId="0" applyFont="1" applyFill="1" applyAlignment="1" applyProtection="1">
      <alignment horizontal="right" vertical="center"/>
    </xf>
    <xf numFmtId="9" fontId="11" fillId="2" borderId="0" xfId="4" applyFont="1" applyFill="1" applyAlignment="1" applyProtection="1">
      <alignment horizontal="right" vertical="center"/>
    </xf>
    <xf numFmtId="165" fontId="11" fillId="2" borderId="0" xfId="0" applyNumberFormat="1" applyFont="1" applyFill="1" applyAlignment="1" applyProtection="1">
      <alignment horizontal="right" vertical="center"/>
    </xf>
    <xf numFmtId="4" fontId="11" fillId="7" borderId="13" xfId="0" applyNumberFormat="1" applyFont="1" applyFill="1" applyBorder="1" applyAlignment="1" applyProtection="1">
      <alignment horizontal="right" vertical="center" wrapText="1"/>
      <protection locked="0"/>
    </xf>
    <xf numFmtId="10" fontId="11" fillId="7" borderId="14" xfId="4" applyNumberFormat="1" applyFont="1" applyFill="1" applyBorder="1" applyAlignment="1" applyProtection="1">
      <alignment horizontal="right" vertical="center" wrapText="1"/>
      <protection locked="0"/>
    </xf>
    <xf numFmtId="4" fontId="11" fillId="7" borderId="17" xfId="0" applyNumberFormat="1" applyFont="1" applyFill="1" applyBorder="1" applyAlignment="1" applyProtection="1">
      <alignment horizontal="right" vertical="center" wrapText="1"/>
      <protection locked="0"/>
    </xf>
    <xf numFmtId="4" fontId="11" fillId="9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9" borderId="14" xfId="0" applyNumberFormat="1" applyFont="1" applyFill="1" applyBorder="1" applyAlignment="1" applyProtection="1">
      <alignment horizontal="center" vertical="center" wrapText="1"/>
      <protection locked="0"/>
    </xf>
    <xf numFmtId="4" fontId="11" fillId="9" borderId="14" xfId="0" applyNumberFormat="1" applyFont="1" applyFill="1" applyBorder="1" applyAlignment="1" applyProtection="1">
      <alignment horizontal="left" vertical="center"/>
      <protection locked="0"/>
    </xf>
    <xf numFmtId="4" fontId="11" fillId="9" borderId="14" xfId="0" applyNumberFormat="1" applyFont="1" applyFill="1" applyBorder="1" applyAlignment="1" applyProtection="1">
      <alignment horizontal="left" vertical="center" wrapText="1"/>
      <protection locked="0"/>
    </xf>
    <xf numFmtId="4" fontId="11" fillId="9" borderId="14" xfId="0" applyNumberFormat="1" applyFont="1" applyFill="1" applyBorder="1" applyAlignment="1" applyProtection="1">
      <alignment horizontal="right" vertical="center" wrapText="1"/>
      <protection locked="0"/>
    </xf>
    <xf numFmtId="4" fontId="11" fillId="9" borderId="17" xfId="0" applyNumberFormat="1" applyFont="1" applyFill="1" applyBorder="1" applyAlignment="1" applyProtection="1">
      <alignment horizontal="center" vertical="center" wrapText="1"/>
      <protection locked="0"/>
    </xf>
    <xf numFmtId="4" fontId="11" fillId="9" borderId="15" xfId="0" applyNumberFormat="1" applyFont="1" applyFill="1" applyBorder="1" applyAlignment="1" applyProtection="1">
      <alignment horizontal="center" vertical="center" wrapText="1"/>
      <protection locked="0"/>
    </xf>
    <xf numFmtId="4" fontId="11" fillId="9" borderId="15" xfId="0" applyNumberFormat="1" applyFont="1" applyFill="1" applyBorder="1" applyAlignment="1" applyProtection="1">
      <alignment vertical="center" wrapText="1"/>
      <protection locked="0"/>
    </xf>
    <xf numFmtId="4" fontId="11" fillId="9" borderId="15" xfId="0" applyNumberFormat="1" applyFont="1" applyFill="1" applyBorder="1" applyAlignment="1" applyProtection="1">
      <alignment horizontal="right" vertical="center" wrapText="1"/>
      <protection locked="0"/>
    </xf>
    <xf numFmtId="4" fontId="11" fillId="9" borderId="15" xfId="0" applyNumberFormat="1" applyFont="1" applyFill="1" applyBorder="1" applyAlignment="1" applyProtection="1">
      <alignment horizontal="left" vertical="center"/>
      <protection locked="0"/>
    </xf>
    <xf numFmtId="4" fontId="11" fillId="9" borderId="15" xfId="0" applyNumberFormat="1" applyFont="1" applyFill="1" applyBorder="1" applyAlignment="1" applyProtection="1">
      <alignment horizontal="left" vertical="center" wrapText="1"/>
      <protection locked="0"/>
    </xf>
    <xf numFmtId="4" fontId="5" fillId="7" borderId="13" xfId="0" applyNumberFormat="1" applyFont="1" applyFill="1" applyBorder="1" applyAlignment="1" applyProtection="1">
      <alignment horizontal="right" vertical="center" wrapText="1"/>
      <protection locked="0"/>
    </xf>
    <xf numFmtId="10" fontId="5" fillId="7" borderId="14" xfId="4" applyNumberFormat="1" applyFont="1" applyFill="1" applyBorder="1" applyAlignment="1" applyProtection="1">
      <alignment horizontal="right" vertical="center" wrapText="1"/>
      <protection locked="0"/>
    </xf>
    <xf numFmtId="4" fontId="5" fillId="7" borderId="17" xfId="0" applyNumberFormat="1" applyFont="1" applyFill="1" applyBorder="1" applyAlignment="1" applyProtection="1">
      <alignment horizontal="right" vertical="center" wrapText="1"/>
      <protection locked="0"/>
    </xf>
    <xf numFmtId="10" fontId="5" fillId="7" borderId="15" xfId="4" applyNumberFormat="1" applyFont="1" applyFill="1" applyBorder="1" applyAlignment="1" applyProtection="1">
      <alignment horizontal="right" vertical="center" wrapText="1"/>
      <protection locked="0"/>
    </xf>
    <xf numFmtId="4" fontId="5" fillId="9" borderId="13" xfId="0" applyNumberFormat="1" applyFont="1" applyFill="1" applyBorder="1" applyAlignment="1" applyProtection="1">
      <alignment horizontal="center" vertical="center" wrapText="1"/>
      <protection locked="0"/>
    </xf>
    <xf numFmtId="4" fontId="5" fillId="9" borderId="14" xfId="0" applyNumberFormat="1" applyFont="1" applyFill="1" applyBorder="1" applyAlignment="1" applyProtection="1">
      <alignment horizontal="center" vertical="center" wrapText="1"/>
      <protection locked="0"/>
    </xf>
    <xf numFmtId="4" fontId="10" fillId="9" borderId="14" xfId="0" applyNumberFormat="1" applyFont="1" applyFill="1" applyBorder="1" applyAlignment="1" applyProtection="1">
      <alignment horizontal="left" vertical="center"/>
      <protection locked="0"/>
    </xf>
    <xf numFmtId="4" fontId="5" fillId="9" borderId="14" xfId="0" applyNumberFormat="1" applyFont="1" applyFill="1" applyBorder="1" applyAlignment="1" applyProtection="1">
      <alignment horizontal="left" vertical="center" wrapText="1"/>
      <protection locked="0"/>
    </xf>
    <xf numFmtId="4" fontId="5" fillId="9" borderId="14" xfId="0" applyNumberFormat="1" applyFont="1" applyFill="1" applyBorder="1" applyAlignment="1" applyProtection="1">
      <alignment horizontal="right" vertical="center" wrapText="1"/>
      <protection locked="0"/>
    </xf>
    <xf numFmtId="4" fontId="5" fillId="9" borderId="17" xfId="0" applyNumberFormat="1" applyFont="1" applyFill="1" applyBorder="1" applyAlignment="1" applyProtection="1">
      <alignment horizontal="center" vertical="center" wrapText="1"/>
      <protection locked="0"/>
    </xf>
    <xf numFmtId="4" fontId="5" fillId="9" borderId="15" xfId="0" applyNumberFormat="1" applyFont="1" applyFill="1" applyBorder="1" applyAlignment="1" applyProtection="1">
      <alignment horizontal="center" vertical="center" wrapText="1"/>
      <protection locked="0"/>
    </xf>
    <xf numFmtId="4" fontId="10" fillId="9" borderId="15" xfId="0" applyNumberFormat="1" applyFont="1" applyFill="1" applyBorder="1" applyAlignment="1" applyProtection="1">
      <alignment horizontal="left" vertical="center"/>
      <protection locked="0"/>
    </xf>
    <xf numFmtId="4" fontId="5" fillId="9" borderId="15" xfId="0" applyNumberFormat="1" applyFont="1" applyFill="1" applyBorder="1" applyAlignment="1" applyProtection="1">
      <alignment horizontal="left" vertical="center" wrapText="1"/>
      <protection locked="0"/>
    </xf>
    <xf numFmtId="4" fontId="5" fillId="9" borderId="15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32" xfId="0" applyFont="1" applyBorder="1" applyAlignment="1">
      <alignment horizontal="right" vertical="center"/>
    </xf>
    <xf numFmtId="0" fontId="20" fillId="0" borderId="46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37" xfId="0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0" fillId="0" borderId="33" xfId="0" applyFont="1" applyBorder="1" applyAlignment="1">
      <alignment horizontal="right" vertical="center"/>
    </xf>
    <xf numFmtId="0" fontId="20" fillId="0" borderId="41" xfId="0" applyFont="1" applyBorder="1" applyAlignment="1">
      <alignment horizontal="left" vertical="center"/>
    </xf>
    <xf numFmtId="166" fontId="17" fillId="10" borderId="41" xfId="0" applyNumberFormat="1" applyFont="1" applyFill="1" applyBorder="1" applyAlignment="1">
      <alignment vertical="center"/>
    </xf>
    <xf numFmtId="166" fontId="17" fillId="0" borderId="0" xfId="0" applyNumberFormat="1" applyFont="1" applyAlignment="1">
      <alignment vertical="center"/>
    </xf>
    <xf numFmtId="0" fontId="17" fillId="0" borderId="4" xfId="0" applyNumberFormat="1" applyFont="1" applyBorder="1" applyAlignment="1">
      <alignment horizontal="right" vertical="center"/>
    </xf>
    <xf numFmtId="0" fontId="17" fillId="0" borderId="51" xfId="0" applyNumberFormat="1" applyFont="1" applyBorder="1" applyAlignment="1">
      <alignment horizontal="left" vertical="center"/>
    </xf>
    <xf numFmtId="0" fontId="17" fillId="0" borderId="38" xfId="0" applyNumberFormat="1" applyFont="1" applyBorder="1" applyAlignment="1">
      <alignment horizontal="right" vertical="center"/>
    </xf>
    <xf numFmtId="0" fontId="17" fillId="0" borderId="36" xfId="0" applyNumberFormat="1" applyFont="1" applyBorder="1" applyAlignment="1">
      <alignment horizontal="left" vertical="center"/>
    </xf>
    <xf numFmtId="0" fontId="17" fillId="0" borderId="44" xfId="0" applyNumberFormat="1" applyFont="1" applyBorder="1" applyAlignment="1">
      <alignment horizontal="right" vertical="center"/>
    </xf>
    <xf numFmtId="0" fontId="17" fillId="0" borderId="22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16" fontId="7" fillId="2" borderId="25" xfId="0" applyNumberFormat="1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9" borderId="34" xfId="0" applyFont="1" applyFill="1" applyBorder="1" applyAlignment="1">
      <alignment horizontal="center" vertical="center" wrapText="1"/>
    </xf>
    <xf numFmtId="0" fontId="5" fillId="9" borderId="30" xfId="0" applyFont="1" applyFill="1" applyBorder="1" applyAlignment="1">
      <alignment horizontal="center" vertical="center" wrapText="1"/>
    </xf>
    <xf numFmtId="49" fontId="10" fillId="9" borderId="30" xfId="0" applyNumberFormat="1" applyFont="1" applyFill="1" applyBorder="1" applyAlignment="1">
      <alignment horizontal="left" vertical="center"/>
    </xf>
    <xf numFmtId="49" fontId="5" fillId="9" borderId="30" xfId="0" applyNumberFormat="1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11" fillId="2" borderId="30" xfId="0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7" fillId="2" borderId="2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4" fontId="7" fillId="0" borderId="36" xfId="0" applyNumberFormat="1" applyFont="1" applyFill="1" applyBorder="1" applyAlignment="1">
      <alignment vertical="center"/>
    </xf>
    <xf numFmtId="4" fontId="5" fillId="9" borderId="14" xfId="0" applyNumberFormat="1" applyFont="1" applyFill="1" applyBorder="1" applyAlignment="1">
      <alignment horizontal="left" vertical="center"/>
    </xf>
    <xf numFmtId="4" fontId="5" fillId="9" borderId="15" xfId="0" applyNumberFormat="1" applyFont="1" applyFill="1" applyBorder="1" applyAlignment="1">
      <alignment horizontal="left" vertical="center"/>
    </xf>
    <xf numFmtId="4" fontId="5" fillId="9" borderId="30" xfId="0" applyNumberFormat="1" applyFont="1" applyFill="1" applyBorder="1" applyAlignment="1">
      <alignment horizontal="left" vertical="center"/>
    </xf>
    <xf numFmtId="10" fontId="11" fillId="7" borderId="11" xfId="4" applyNumberFormat="1" applyFont="1" applyFill="1" applyBorder="1" applyAlignment="1">
      <alignment horizontal="right" vertical="center" wrapText="1"/>
    </xf>
    <xf numFmtId="10" fontId="11" fillId="7" borderId="15" xfId="4" applyNumberFormat="1" applyFont="1" applyFill="1" applyBorder="1" applyAlignment="1">
      <alignment horizontal="right" vertical="center" wrapText="1"/>
    </xf>
    <xf numFmtId="4" fontId="11" fillId="9" borderId="29" xfId="0" applyNumberFormat="1" applyFont="1" applyFill="1" applyBorder="1" applyAlignment="1">
      <alignment horizontal="center" vertical="center" wrapText="1"/>
    </xf>
    <xf numFmtId="4" fontId="11" fillId="9" borderId="11" xfId="0" applyNumberFormat="1" applyFont="1" applyFill="1" applyBorder="1" applyAlignment="1">
      <alignment horizontal="center" vertical="center" wrapText="1"/>
    </xf>
    <xf numFmtId="4" fontId="16" fillId="9" borderId="11" xfId="0" applyNumberFormat="1" applyFont="1" applyFill="1" applyBorder="1" applyAlignment="1">
      <alignment horizontal="left" vertical="center"/>
    </xf>
    <xf numFmtId="4" fontId="11" fillId="9" borderId="11" xfId="0" applyNumberFormat="1" applyFont="1" applyFill="1" applyBorder="1" applyAlignment="1">
      <alignment horizontal="left" vertical="center" wrapText="1"/>
    </xf>
    <xf numFmtId="4" fontId="11" fillId="9" borderId="11" xfId="0" applyNumberFormat="1" applyFont="1" applyFill="1" applyBorder="1" applyAlignment="1">
      <alignment horizontal="right" vertical="center" wrapText="1"/>
    </xf>
    <xf numFmtId="0" fontId="13" fillId="2" borderId="39" xfId="0" applyFont="1" applyFill="1" applyBorder="1" applyAlignment="1">
      <alignment horizontal="center" vertical="center" wrapText="1"/>
    </xf>
    <xf numFmtId="4" fontId="11" fillId="7" borderId="29" xfId="0" applyNumberFormat="1" applyFont="1" applyFill="1" applyBorder="1" applyAlignment="1">
      <alignment horizontal="right" vertical="center" wrapText="1"/>
    </xf>
    <xf numFmtId="0" fontId="13" fillId="2" borderId="54" xfId="0" applyFont="1" applyFill="1" applyBorder="1" applyAlignment="1">
      <alignment horizontal="center" vertical="center" wrapText="1"/>
    </xf>
    <xf numFmtId="10" fontId="11" fillId="7" borderId="30" xfId="4" applyNumberFormat="1" applyFont="1" applyFill="1" applyBorder="1" applyAlignment="1">
      <alignment horizontal="right" vertical="center" wrapText="1"/>
    </xf>
    <xf numFmtId="4" fontId="11" fillId="9" borderId="34" xfId="0" applyNumberFormat="1" applyFont="1" applyFill="1" applyBorder="1" applyAlignment="1">
      <alignment horizontal="center" vertical="center" wrapText="1"/>
    </xf>
    <xf numFmtId="4" fontId="11" fillId="9" borderId="30" xfId="0" applyNumberFormat="1" applyFont="1" applyFill="1" applyBorder="1" applyAlignment="1">
      <alignment horizontal="center" vertical="center" wrapText="1"/>
    </xf>
    <xf numFmtId="4" fontId="16" fillId="9" borderId="30" xfId="0" applyNumberFormat="1" applyFont="1" applyFill="1" applyBorder="1" applyAlignment="1">
      <alignment horizontal="left" vertical="center"/>
    </xf>
    <xf numFmtId="4" fontId="11" fillId="9" borderId="30" xfId="0" applyNumberFormat="1" applyFont="1" applyFill="1" applyBorder="1" applyAlignment="1">
      <alignment horizontal="left" vertical="center" wrapText="1"/>
    </xf>
    <xf numFmtId="4" fontId="13" fillId="5" borderId="26" xfId="0" applyNumberFormat="1" applyFont="1" applyFill="1" applyBorder="1" applyAlignment="1">
      <alignment vertical="center"/>
    </xf>
    <xf numFmtId="4" fontId="13" fillId="5" borderId="24" xfId="0" applyNumberFormat="1" applyFont="1" applyFill="1" applyBorder="1" applyAlignment="1">
      <alignment horizontal="right" vertical="center"/>
    </xf>
    <xf numFmtId="4" fontId="13" fillId="0" borderId="36" xfId="0" applyNumberFormat="1" applyFont="1" applyFill="1" applyBorder="1" applyAlignment="1">
      <alignment vertical="center"/>
    </xf>
    <xf numFmtId="0" fontId="5" fillId="2" borderId="1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49" fontId="10" fillId="9" borderId="15" xfId="0" applyNumberFormat="1" applyFont="1" applyFill="1" applyBorder="1" applyAlignment="1">
      <alignment horizontal="left" vertical="center"/>
    </xf>
    <xf numFmtId="49" fontId="5" fillId="9" borderId="15" xfId="0" applyNumberFormat="1" applyFont="1" applyFill="1" applyBorder="1" applyAlignment="1">
      <alignment horizontal="left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9" borderId="15" xfId="0" applyNumberFormat="1" applyFont="1" applyFill="1" applyBorder="1" applyAlignment="1">
      <alignment horizontal="left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49" fontId="5" fillId="9" borderId="30" xfId="0" applyNumberFormat="1" applyFont="1" applyFill="1" applyBorder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3" fillId="2" borderId="0" xfId="0" applyFont="1" applyFill="1" applyAlignment="1" applyProtection="1">
      <alignment vertical="center"/>
    </xf>
    <xf numFmtId="0" fontId="5" fillId="0" borderId="30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49" fontId="5" fillId="9" borderId="14" xfId="0" applyNumberFormat="1" applyFont="1" applyFill="1" applyBorder="1" applyAlignment="1">
      <alignment horizontal="left" vertical="center"/>
    </xf>
    <xf numFmtId="49" fontId="5" fillId="9" borderId="14" xfId="0" applyNumberFormat="1" applyFont="1" applyFill="1" applyBorder="1" applyAlignment="1">
      <alignment horizontal="left" vertical="center" wrapText="1"/>
    </xf>
    <xf numFmtId="10" fontId="11" fillId="2" borderId="36" xfId="4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4" fontId="5" fillId="9" borderId="11" xfId="0" applyNumberFormat="1" applyFont="1" applyFill="1" applyBorder="1" applyAlignment="1">
      <alignment horizontal="center" vertical="center" wrapText="1"/>
    </xf>
    <xf numFmtId="4" fontId="5" fillId="9" borderId="11" xfId="0" applyNumberFormat="1" applyFont="1" applyFill="1" applyBorder="1" applyAlignment="1">
      <alignment horizontal="left" vertical="center"/>
    </xf>
    <xf numFmtId="4" fontId="5" fillId="9" borderId="11" xfId="0" applyNumberFormat="1" applyFont="1" applyFill="1" applyBorder="1" applyAlignment="1">
      <alignment horizontal="left" vertical="center" wrapText="1"/>
    </xf>
    <xf numFmtId="4" fontId="5" fillId="9" borderId="11" xfId="0" applyNumberFormat="1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7" borderId="39" xfId="0" applyNumberFormat="1" applyFont="1" applyFill="1" applyBorder="1" applyAlignment="1">
      <alignment horizontal="right" vertical="center" wrapText="1"/>
    </xf>
    <xf numFmtId="4" fontId="11" fillId="2" borderId="9" xfId="0" applyNumberFormat="1" applyFont="1" applyFill="1" applyBorder="1" applyAlignment="1">
      <alignment horizontal="right" vertical="center" wrapText="1"/>
    </xf>
    <xf numFmtId="4" fontId="11" fillId="2" borderId="10" xfId="0" applyNumberFormat="1" applyFont="1" applyFill="1" applyBorder="1" applyAlignment="1">
      <alignment horizontal="right" vertical="center" wrapText="1"/>
    </xf>
    <xf numFmtId="4" fontId="13" fillId="3" borderId="35" xfId="0" applyNumberFormat="1" applyFont="1" applyFill="1" applyBorder="1" applyAlignment="1">
      <alignment vertical="center"/>
    </xf>
    <xf numFmtId="4" fontId="13" fillId="2" borderId="36" xfId="4" applyNumberFormat="1" applyFont="1" applyFill="1" applyBorder="1" applyAlignment="1">
      <alignment vertical="center"/>
    </xf>
    <xf numFmtId="4" fontId="5" fillId="9" borderId="29" xfId="0" applyNumberFormat="1" applyFont="1" applyFill="1" applyBorder="1" applyAlignment="1">
      <alignment horizontal="center" vertical="center" wrapText="1"/>
    </xf>
    <xf numFmtId="4" fontId="5" fillId="2" borderId="11" xfId="4" applyNumberFormat="1" applyFont="1" applyFill="1" applyBorder="1" applyAlignment="1">
      <alignment horizontal="right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center" vertical="center" wrapText="1"/>
    </xf>
    <xf numFmtId="4" fontId="11" fillId="2" borderId="36" xfId="4" applyNumberFormat="1" applyFont="1" applyFill="1" applyBorder="1" applyAlignment="1">
      <alignment horizontal="righ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4" fontId="11" fillId="9" borderId="39" xfId="0" applyNumberFormat="1" applyFont="1" applyFill="1" applyBorder="1" applyAlignment="1">
      <alignment horizontal="center" vertical="center" wrapText="1"/>
    </xf>
    <xf numFmtId="4" fontId="11" fillId="9" borderId="9" xfId="0" applyNumberFormat="1" applyFont="1" applyFill="1" applyBorder="1" applyAlignment="1">
      <alignment horizontal="center" vertical="center" wrapText="1"/>
    </xf>
    <xf numFmtId="4" fontId="11" fillId="9" borderId="9" xfId="0" applyNumberFormat="1" applyFont="1" applyFill="1" applyBorder="1" applyAlignment="1">
      <alignment horizontal="left" vertical="center" wrapText="1"/>
    </xf>
    <xf numFmtId="4" fontId="11" fillId="2" borderId="9" xfId="4" applyNumberFormat="1" applyFont="1" applyFill="1" applyBorder="1" applyAlignment="1">
      <alignment horizontal="right" vertical="center" wrapText="1"/>
    </xf>
    <xf numFmtId="4" fontId="7" fillId="2" borderId="36" xfId="4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 applyProtection="1">
      <alignment horizontal="right" vertical="center" wrapText="1"/>
    </xf>
    <xf numFmtId="4" fontId="5" fillId="2" borderId="16" xfId="0" applyNumberFormat="1" applyFont="1" applyFill="1" applyBorder="1" applyAlignment="1" applyProtection="1">
      <alignment horizontal="right" vertical="center" wrapText="1"/>
    </xf>
    <xf numFmtId="4" fontId="5" fillId="9" borderId="15" xfId="0" applyNumberFormat="1" applyFont="1" applyFill="1" applyBorder="1" applyAlignment="1" applyProtection="1">
      <alignment horizontal="left" vertical="center"/>
      <protection locked="0"/>
    </xf>
    <xf numFmtId="4" fontId="5" fillId="2" borderId="15" xfId="4" applyNumberFormat="1" applyFont="1" applyFill="1" applyBorder="1" applyAlignment="1" applyProtection="1">
      <alignment horizontal="right" vertical="center" wrapText="1"/>
    </xf>
    <xf numFmtId="4" fontId="23" fillId="7" borderId="13" xfId="0" applyNumberFormat="1" applyFont="1" applyFill="1" applyBorder="1" applyAlignment="1">
      <alignment horizontal="right" vertical="center" wrapText="1"/>
    </xf>
    <xf numFmtId="4" fontId="23" fillId="7" borderId="14" xfId="4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49" xfId="0" applyNumberFormat="1" applyFont="1" applyFill="1" applyBorder="1" applyAlignment="1">
      <alignment horizontal="right" vertical="center" wrapText="1"/>
    </xf>
    <xf numFmtId="4" fontId="23" fillId="9" borderId="13" xfId="0" applyNumberFormat="1" applyFont="1" applyFill="1" applyBorder="1" applyAlignment="1">
      <alignment horizontal="center" vertical="center" wrapText="1"/>
    </xf>
    <xf numFmtId="4" fontId="23" fillId="9" borderId="14" xfId="0" applyNumberFormat="1" applyFont="1" applyFill="1" applyBorder="1" applyAlignment="1">
      <alignment horizontal="center" vertical="center" wrapText="1"/>
    </xf>
    <xf numFmtId="4" fontId="23" fillId="9" borderId="14" xfId="0" applyNumberFormat="1" applyFont="1" applyFill="1" applyBorder="1" applyAlignment="1">
      <alignment horizontal="left" vertical="center"/>
    </xf>
    <xf numFmtId="4" fontId="23" fillId="9" borderId="14" xfId="0" applyNumberFormat="1" applyFont="1" applyFill="1" applyBorder="1" applyAlignment="1">
      <alignment horizontal="left" vertical="center" wrapText="1"/>
    </xf>
    <xf numFmtId="4" fontId="23" fillId="9" borderId="14" xfId="0" applyNumberFormat="1" applyFont="1" applyFill="1" applyBorder="1" applyAlignment="1">
      <alignment horizontal="right" vertical="center" wrapText="1"/>
    </xf>
    <xf numFmtId="4" fontId="23" fillId="2" borderId="14" xfId="4" applyNumberFormat="1" applyFont="1" applyFill="1" applyBorder="1" applyAlignment="1">
      <alignment horizontal="right" vertical="center" wrapText="1"/>
    </xf>
    <xf numFmtId="0" fontId="23" fillId="2" borderId="0" xfId="0" applyFont="1" applyFill="1" applyAlignment="1">
      <alignment vertical="center"/>
    </xf>
    <xf numFmtId="4" fontId="23" fillId="7" borderId="39" xfId="0" applyNumberFormat="1" applyFont="1" applyFill="1" applyBorder="1" applyAlignment="1">
      <alignment horizontal="right" vertical="center" wrapText="1"/>
    </xf>
    <xf numFmtId="4" fontId="23" fillId="7" borderId="9" xfId="4" applyNumberFormat="1" applyFont="1" applyFill="1" applyBorder="1" applyAlignment="1">
      <alignment horizontal="right" vertical="center" wrapText="1"/>
    </xf>
    <xf numFmtId="4" fontId="23" fillId="2" borderId="9" xfId="0" applyNumberFormat="1" applyFont="1" applyFill="1" applyBorder="1" applyAlignment="1">
      <alignment horizontal="right" vertical="center" wrapText="1"/>
    </xf>
    <xf numFmtId="4" fontId="23" fillId="2" borderId="10" xfId="0" applyNumberFormat="1" applyFont="1" applyFill="1" applyBorder="1" applyAlignment="1">
      <alignment horizontal="right" vertical="center" wrapText="1"/>
    </xf>
    <xf numFmtId="4" fontId="23" fillId="9" borderId="39" xfId="0" applyNumberFormat="1" applyFont="1" applyFill="1" applyBorder="1" applyAlignment="1">
      <alignment horizontal="center" vertical="center" wrapText="1"/>
    </xf>
    <xf numFmtId="4" fontId="23" fillId="9" borderId="9" xfId="0" applyNumberFormat="1" applyFont="1" applyFill="1" applyBorder="1" applyAlignment="1">
      <alignment horizontal="center" vertical="center" wrapText="1"/>
    </xf>
    <xf numFmtId="4" fontId="23" fillId="9" borderId="9" xfId="0" applyNumberFormat="1" applyFont="1" applyFill="1" applyBorder="1" applyAlignment="1">
      <alignment horizontal="left" vertical="center"/>
    </xf>
    <xf numFmtId="4" fontId="23" fillId="9" borderId="9" xfId="0" applyNumberFormat="1" applyFont="1" applyFill="1" applyBorder="1" applyAlignment="1">
      <alignment horizontal="left" vertical="center" wrapText="1"/>
    </xf>
    <xf numFmtId="4" fontId="23" fillId="9" borderId="9" xfId="0" applyNumberFormat="1" applyFont="1" applyFill="1" applyBorder="1" applyAlignment="1">
      <alignment horizontal="right" vertical="center" wrapText="1"/>
    </xf>
    <xf numFmtId="4" fontId="23" fillId="2" borderId="9" xfId="4" applyNumberFormat="1" applyFont="1" applyFill="1" applyBorder="1" applyAlignment="1">
      <alignment horizontal="right" vertical="center" wrapText="1"/>
    </xf>
    <xf numFmtId="4" fontId="24" fillId="3" borderId="26" xfId="0" applyNumberFormat="1" applyFont="1" applyFill="1" applyBorder="1" applyAlignment="1">
      <alignment vertical="center"/>
    </xf>
    <xf numFmtId="4" fontId="24" fillId="2" borderId="36" xfId="4" applyNumberFormat="1" applyFont="1" applyFill="1" applyBorder="1" applyAlignment="1">
      <alignment vertical="center"/>
    </xf>
    <xf numFmtId="4" fontId="24" fillId="2" borderId="25" xfId="0" applyNumberFormat="1" applyFont="1" applyFill="1" applyBorder="1" applyAlignment="1">
      <alignment vertical="center"/>
    </xf>
    <xf numFmtId="4" fontId="24" fillId="3" borderId="24" xfId="0" applyNumberFormat="1" applyFont="1" applyFill="1" applyBorder="1" applyAlignment="1">
      <alignment horizontal="right" vertical="center"/>
    </xf>
    <xf numFmtId="0" fontId="24" fillId="2" borderId="26" xfId="0" applyFont="1" applyFill="1" applyBorder="1" applyAlignment="1">
      <alignment vertical="center"/>
    </xf>
    <xf numFmtId="0" fontId="24" fillId="2" borderId="25" xfId="0" applyFont="1" applyFill="1" applyBorder="1" applyAlignment="1">
      <alignment vertical="center"/>
    </xf>
    <xf numFmtId="0" fontId="24" fillId="2" borderId="31" xfId="0" applyFont="1" applyFill="1" applyBorder="1" applyAlignment="1">
      <alignment vertical="center"/>
    </xf>
    <xf numFmtId="16" fontId="24" fillId="0" borderId="25" xfId="0" applyNumberFormat="1" applyFont="1" applyFill="1" applyBorder="1" applyAlignment="1">
      <alignment vertical="center"/>
    </xf>
    <xf numFmtId="4" fontId="24" fillId="0" borderId="36" xfId="0" applyNumberFormat="1" applyFont="1" applyFill="1" applyBorder="1" applyAlignment="1">
      <alignment vertical="center"/>
    </xf>
    <xf numFmtId="4" fontId="24" fillId="2" borderId="36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3" fontId="12" fillId="0" borderId="25" xfId="0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164" fontId="17" fillId="0" borderId="31" xfId="7" applyFont="1" applyBorder="1" applyAlignment="1">
      <alignment horizontal="right" vertical="center"/>
    </xf>
    <xf numFmtId="164" fontId="17" fillId="0" borderId="36" xfId="7" applyFont="1" applyBorder="1" applyAlignment="1">
      <alignment horizontal="right" vertical="center"/>
    </xf>
    <xf numFmtId="164" fontId="17" fillId="0" borderId="38" xfId="6" applyFont="1" applyBorder="1" applyAlignment="1">
      <alignment horizontal="right" vertical="center"/>
    </xf>
    <xf numFmtId="0" fontId="18" fillId="10" borderId="4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164" fontId="17" fillId="0" borderId="21" xfId="7" applyFont="1" applyBorder="1" applyAlignment="1">
      <alignment horizontal="right" vertical="center"/>
    </xf>
    <xf numFmtId="164" fontId="17" fillId="0" borderId="22" xfId="7" applyFont="1" applyBorder="1" applyAlignment="1">
      <alignment horizontal="right" vertical="center"/>
    </xf>
    <xf numFmtId="164" fontId="17" fillId="0" borderId="44" xfId="6" applyFont="1" applyBorder="1" applyAlignment="1">
      <alignment horizontal="right" vertical="center"/>
    </xf>
    <xf numFmtId="164" fontId="17" fillId="0" borderId="31" xfId="6" applyFont="1" applyBorder="1" applyAlignment="1">
      <alignment horizontal="right" vertical="center"/>
    </xf>
    <xf numFmtId="0" fontId="17" fillId="0" borderId="46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41" xfId="0" applyFont="1" applyBorder="1" applyAlignment="1">
      <alignment horizontal="right" vertical="center"/>
    </xf>
    <xf numFmtId="0" fontId="17" fillId="0" borderId="41" xfId="0" applyFont="1" applyBorder="1" applyAlignment="1">
      <alignment horizontal="left" vertical="center"/>
    </xf>
    <xf numFmtId="0" fontId="17" fillId="0" borderId="46" xfId="0" quotePrefix="1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8" fillId="0" borderId="38" xfId="0" applyFont="1" applyBorder="1" applyAlignment="1">
      <alignment horizontal="right" vertical="center"/>
    </xf>
    <xf numFmtId="0" fontId="18" fillId="0" borderId="36" xfId="0" applyFont="1" applyBorder="1" applyAlignment="1">
      <alignment horizontal="right" vertical="center"/>
    </xf>
    <xf numFmtId="164" fontId="18" fillId="0" borderId="21" xfId="7" applyFont="1" applyBorder="1" applyAlignment="1">
      <alignment horizontal="right" vertical="center"/>
    </xf>
    <xf numFmtId="164" fontId="18" fillId="0" borderId="22" xfId="7" applyFont="1" applyBorder="1" applyAlignment="1">
      <alignment horizontal="right" vertical="center"/>
    </xf>
    <xf numFmtId="164" fontId="18" fillId="0" borderId="44" xfId="6" applyFont="1" applyBorder="1" applyAlignment="1">
      <alignment horizontal="right" vertical="center"/>
    </xf>
    <xf numFmtId="0" fontId="17" fillId="0" borderId="46" xfId="0" applyFont="1" applyBorder="1" applyAlignment="1">
      <alignment horizontal="left" vertical="center" wrapText="1"/>
    </xf>
    <xf numFmtId="0" fontId="17" fillId="10" borderId="41" xfId="0" applyFont="1" applyFill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7" fillId="2" borderId="0" xfId="0" applyFont="1" applyFill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right" vertical="center"/>
    </xf>
    <xf numFmtId="0" fontId="13" fillId="3" borderId="0" xfId="0" applyFont="1" applyFill="1" applyAlignment="1" applyProtection="1">
      <alignment horizontal="right" vertical="center"/>
    </xf>
    <xf numFmtId="0" fontId="11" fillId="4" borderId="0" xfId="0" applyFont="1" applyFill="1" applyAlignment="1" applyProtection="1">
      <alignment horizontal="right" vertical="center"/>
    </xf>
    <xf numFmtId="0" fontId="13" fillId="3" borderId="0" xfId="0" applyFont="1" applyFill="1" applyAlignment="1" applyProtection="1">
      <alignment horizontal="left" vertical="center"/>
    </xf>
    <xf numFmtId="0" fontId="14" fillId="4" borderId="0" xfId="0" applyFont="1" applyFill="1" applyAlignment="1" applyProtection="1">
      <alignment horizontal="left" vertical="center"/>
    </xf>
    <xf numFmtId="165" fontId="11" fillId="2" borderId="11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3" fillId="2" borderId="42" xfId="0" applyFont="1" applyFill="1" applyBorder="1" applyAlignment="1" applyProtection="1">
      <alignment horizontal="center" vertical="center"/>
    </xf>
    <xf numFmtId="0" fontId="13" fillId="2" borderId="38" xfId="0" applyFont="1" applyFill="1" applyBorder="1" applyAlignment="1" applyProtection="1">
      <alignment horizontal="center" vertical="center"/>
    </xf>
    <xf numFmtId="0" fontId="13" fillId="2" borderId="48" xfId="0" applyFont="1" applyFill="1" applyBorder="1" applyAlignment="1" applyProtection="1">
      <alignment horizontal="center" vertical="center"/>
    </xf>
    <xf numFmtId="0" fontId="13" fillId="6" borderId="42" xfId="0" applyFont="1" applyFill="1" applyBorder="1" applyAlignment="1" applyProtection="1">
      <alignment horizontal="center" vertical="center"/>
    </xf>
    <xf numFmtId="0" fontId="13" fillId="6" borderId="38" xfId="0" applyFont="1" applyFill="1" applyBorder="1" applyAlignment="1" applyProtection="1">
      <alignment horizontal="center" vertical="center"/>
    </xf>
    <xf numFmtId="0" fontId="13" fillId="6" borderId="48" xfId="0" applyFont="1" applyFill="1" applyBorder="1" applyAlignment="1" applyProtection="1">
      <alignment horizontal="center" vertical="center"/>
    </xf>
    <xf numFmtId="0" fontId="13" fillId="8" borderId="42" xfId="0" applyFont="1" applyFill="1" applyBorder="1" applyAlignment="1" applyProtection="1">
      <alignment horizontal="center" vertical="center"/>
    </xf>
    <xf numFmtId="0" fontId="13" fillId="8" borderId="38" xfId="0" applyFont="1" applyFill="1" applyBorder="1" applyAlignment="1" applyProtection="1">
      <alignment horizontal="center" vertical="center"/>
    </xf>
    <xf numFmtId="0" fontId="13" fillId="8" borderId="48" xfId="0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 applyProtection="1">
      <alignment horizontal="center" vertical="center" wrapText="1"/>
    </xf>
    <xf numFmtId="0" fontId="13" fillId="2" borderId="26" xfId="0" applyFont="1" applyFill="1" applyBorder="1" applyAlignment="1" applyProtection="1">
      <alignment horizontal="right" vertical="center"/>
    </xf>
    <xf numFmtId="0" fontId="13" fillId="2" borderId="25" xfId="0" applyFont="1" applyFill="1" applyBorder="1" applyAlignment="1" applyProtection="1">
      <alignment horizontal="right" vertical="center"/>
    </xf>
    <xf numFmtId="0" fontId="13" fillId="2" borderId="24" xfId="0" applyFont="1" applyFill="1" applyBorder="1" applyAlignment="1" applyProtection="1">
      <alignment horizontal="right" vertical="center"/>
    </xf>
    <xf numFmtId="0" fontId="11" fillId="2" borderId="29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9" fontId="11" fillId="2" borderId="11" xfId="4" applyFont="1" applyFill="1" applyBorder="1" applyAlignment="1" applyProtection="1">
      <alignment horizontal="center" vertical="center" wrapText="1"/>
    </xf>
    <xf numFmtId="9" fontId="11" fillId="2" borderId="2" xfId="4" applyFont="1" applyFill="1" applyBorder="1" applyAlignment="1" applyProtection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/>
    </xf>
    <xf numFmtId="0" fontId="7" fillId="6" borderId="48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48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right" vertical="center"/>
    </xf>
    <xf numFmtId="0" fontId="7" fillId="2" borderId="38" xfId="0" applyFont="1" applyFill="1" applyBorder="1" applyAlignment="1">
      <alignment horizontal="right" vertical="center"/>
    </xf>
    <xf numFmtId="0" fontId="7" fillId="2" borderId="48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1" xfId="4" applyFont="1" applyFill="1" applyBorder="1" applyAlignment="1">
      <alignment horizontal="center" vertical="center" wrapText="1"/>
    </xf>
    <xf numFmtId="9" fontId="5" fillId="2" borderId="2" xfId="4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2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3" fillId="2" borderId="5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right" vertical="center"/>
    </xf>
    <xf numFmtId="0" fontId="13" fillId="2" borderId="38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 wrapText="1"/>
    </xf>
    <xf numFmtId="3" fontId="16" fillId="2" borderId="20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1" fillId="2" borderId="11" xfId="4" applyFont="1" applyFill="1" applyBorder="1" applyAlignment="1">
      <alignment horizontal="center" vertical="center" wrapText="1"/>
    </xf>
    <xf numFmtId="9" fontId="11" fillId="2" borderId="2" xfId="4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right" vertical="center"/>
    </xf>
    <xf numFmtId="0" fontId="24" fillId="2" borderId="38" xfId="0" applyFont="1" applyFill="1" applyBorder="1" applyAlignment="1">
      <alignment horizontal="right" vertical="center"/>
    </xf>
    <xf numFmtId="0" fontId="24" fillId="2" borderId="48" xfId="0" applyFont="1" applyFill="1" applyBorder="1" applyAlignment="1">
      <alignment horizontal="right" vertical="center"/>
    </xf>
    <xf numFmtId="0" fontId="13" fillId="0" borderId="42" xfId="0" applyFont="1" applyFill="1" applyBorder="1" applyAlignment="1">
      <alignment horizontal="right" vertical="center"/>
    </xf>
    <xf numFmtId="0" fontId="13" fillId="0" borderId="38" xfId="0" applyFont="1" applyFill="1" applyBorder="1" applyAlignment="1">
      <alignment horizontal="right" vertical="center"/>
    </xf>
    <xf numFmtId="0" fontId="13" fillId="0" borderId="48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20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11" fillId="7" borderId="15" xfId="4" applyNumberFormat="1" applyFont="1" applyFill="1" applyBorder="1" applyAlignment="1" applyProtection="1">
      <alignment horizontal="right" vertical="center" wrapText="1"/>
      <protection locked="0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12" fillId="2" borderId="20" xfId="0" applyNumberFormat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0" fontId="26" fillId="2" borderId="14" xfId="0" applyFont="1" applyFill="1" applyBorder="1" applyAlignment="1">
      <alignment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30" xfId="0" applyFont="1" applyBorder="1" applyAlignment="1">
      <alignment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4" fontId="11" fillId="7" borderId="3" xfId="0" applyNumberFormat="1" applyFont="1" applyFill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horizontal="right" vertical="center" wrapText="1"/>
    </xf>
    <xf numFmtId="4" fontId="11" fillId="2" borderId="6" xfId="0" applyNumberFormat="1" applyFont="1" applyFill="1" applyBorder="1" applyAlignment="1">
      <alignment horizontal="right" vertical="center" wrapText="1"/>
    </xf>
    <xf numFmtId="4" fontId="11" fillId="9" borderId="3" xfId="0" applyNumberFormat="1" applyFont="1" applyFill="1" applyBorder="1" applyAlignment="1">
      <alignment horizontal="center" vertical="center" wrapText="1"/>
    </xf>
    <xf numFmtId="4" fontId="11" fillId="9" borderId="5" xfId="0" applyNumberFormat="1" applyFont="1" applyFill="1" applyBorder="1" applyAlignment="1">
      <alignment horizontal="center" vertical="center" wrapText="1"/>
    </xf>
    <xf numFmtId="4" fontId="11" fillId="9" borderId="5" xfId="0" applyNumberFormat="1" applyFont="1" applyFill="1" applyBorder="1" applyAlignment="1">
      <alignment horizontal="left" vertical="center" wrapText="1"/>
    </xf>
    <xf numFmtId="10" fontId="11" fillId="7" borderId="7" xfId="4" applyNumberFormat="1" applyFont="1" applyFill="1" applyBorder="1" applyAlignment="1">
      <alignment horizontal="right" vertical="center" wrapText="1"/>
    </xf>
    <xf numFmtId="4" fontId="16" fillId="9" borderId="37" xfId="0" applyNumberFormat="1" applyFont="1" applyFill="1" applyBorder="1" applyAlignment="1">
      <alignment horizontal="left" vertical="center"/>
    </xf>
    <xf numFmtId="4" fontId="11" fillId="9" borderId="7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11" fillId="7" borderId="5" xfId="4" applyNumberFormat="1" applyFont="1" applyFill="1" applyBorder="1" applyAlignment="1">
      <alignment horizontal="right" vertical="center" wrapText="1"/>
    </xf>
    <xf numFmtId="4" fontId="16" fillId="9" borderId="5" xfId="0" applyNumberFormat="1" applyFont="1" applyFill="1" applyBorder="1" applyAlignment="1">
      <alignment horizontal="left" vertical="center"/>
    </xf>
    <xf numFmtId="4" fontId="11" fillId="9" borderId="5" xfId="0" applyNumberFormat="1" applyFont="1" applyFill="1" applyBorder="1" applyAlignment="1">
      <alignment horizontal="right" vertical="center" wrapText="1"/>
    </xf>
    <xf numFmtId="4" fontId="11" fillId="2" borderId="5" xfId="4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3" fontId="12" fillId="2" borderId="31" xfId="0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vertical="center" wrapText="1"/>
    </xf>
    <xf numFmtId="0" fontId="27" fillId="2" borderId="15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5" fillId="0" borderId="15" xfId="2" applyFont="1" applyBorder="1" applyAlignment="1">
      <alignment horizontal="left" vertical="center" wrapText="1"/>
    </xf>
    <xf numFmtId="0" fontId="17" fillId="0" borderId="46" xfId="0" quotePrefix="1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</cellXfs>
  <cellStyles count="8">
    <cellStyle name="Navadno" xfId="0" builtinId="0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Odstotek" xfId="4" builtinId="5"/>
    <cellStyle name="Odstotek 2" xfId="5" xr:uid="{00000000-0005-0000-0000-000005000000}"/>
    <cellStyle name="Vejica" xfId="6" builtinId="3"/>
    <cellStyle name="Vejica 2" xfId="7" xr:uid="{1346396A-1DA2-432A-9D3C-3D32209C76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F6F"/>
      <color rgb="FFE9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CA25-D331-4EA6-95BB-12B617E64533}">
  <sheetPr>
    <tabColor rgb="FFFFFF00"/>
  </sheetPr>
  <dimension ref="A1:F79"/>
  <sheetViews>
    <sheetView tabSelected="1" workbookViewId="0"/>
  </sheetViews>
  <sheetFormatPr defaultColWidth="8.81640625" defaultRowHeight="16.25" customHeight="1" x14ac:dyDescent="0.25"/>
  <cols>
    <col min="1" max="1" width="10.26953125" style="238" customWidth="1"/>
    <col min="2" max="2" width="33.54296875" style="238" customWidth="1"/>
    <col min="3" max="6" width="13.26953125" style="238" customWidth="1"/>
    <col min="7" max="255" width="8.81640625" style="238"/>
    <col min="256" max="256" width="10.26953125" style="238" customWidth="1"/>
    <col min="257" max="257" width="35.1796875" style="238" customWidth="1"/>
    <col min="258" max="261" width="13.26953125" style="238" customWidth="1"/>
    <col min="262" max="511" width="8.81640625" style="238"/>
    <col min="512" max="512" width="10.26953125" style="238" customWidth="1"/>
    <col min="513" max="513" width="35.1796875" style="238" customWidth="1"/>
    <col min="514" max="517" width="13.26953125" style="238" customWidth="1"/>
    <col min="518" max="767" width="8.81640625" style="238"/>
    <col min="768" max="768" width="10.26953125" style="238" customWidth="1"/>
    <col min="769" max="769" width="35.1796875" style="238" customWidth="1"/>
    <col min="770" max="773" width="13.26953125" style="238" customWidth="1"/>
    <col min="774" max="1023" width="8.81640625" style="238"/>
    <col min="1024" max="1024" width="10.26953125" style="238" customWidth="1"/>
    <col min="1025" max="1025" width="35.1796875" style="238" customWidth="1"/>
    <col min="1026" max="1029" width="13.26953125" style="238" customWidth="1"/>
    <col min="1030" max="1279" width="8.81640625" style="238"/>
    <col min="1280" max="1280" width="10.26953125" style="238" customWidth="1"/>
    <col min="1281" max="1281" width="35.1796875" style="238" customWidth="1"/>
    <col min="1282" max="1285" width="13.26953125" style="238" customWidth="1"/>
    <col min="1286" max="1535" width="8.81640625" style="238"/>
    <col min="1536" max="1536" width="10.26953125" style="238" customWidth="1"/>
    <col min="1537" max="1537" width="35.1796875" style="238" customWidth="1"/>
    <col min="1538" max="1541" width="13.26953125" style="238" customWidth="1"/>
    <col min="1542" max="1791" width="8.81640625" style="238"/>
    <col min="1792" max="1792" width="10.26953125" style="238" customWidth="1"/>
    <col min="1793" max="1793" width="35.1796875" style="238" customWidth="1"/>
    <col min="1794" max="1797" width="13.26953125" style="238" customWidth="1"/>
    <col min="1798" max="2047" width="8.81640625" style="238"/>
    <col min="2048" max="2048" width="10.26953125" style="238" customWidth="1"/>
    <col min="2049" max="2049" width="35.1796875" style="238" customWidth="1"/>
    <col min="2050" max="2053" width="13.26953125" style="238" customWidth="1"/>
    <col min="2054" max="2303" width="8.81640625" style="238"/>
    <col min="2304" max="2304" width="10.26953125" style="238" customWidth="1"/>
    <col min="2305" max="2305" width="35.1796875" style="238" customWidth="1"/>
    <col min="2306" max="2309" width="13.26953125" style="238" customWidth="1"/>
    <col min="2310" max="2559" width="8.81640625" style="238"/>
    <col min="2560" max="2560" width="10.26953125" style="238" customWidth="1"/>
    <col min="2561" max="2561" width="35.1796875" style="238" customWidth="1"/>
    <col min="2562" max="2565" width="13.26953125" style="238" customWidth="1"/>
    <col min="2566" max="2815" width="8.81640625" style="238"/>
    <col min="2816" max="2816" width="10.26953125" style="238" customWidth="1"/>
    <col min="2817" max="2817" width="35.1796875" style="238" customWidth="1"/>
    <col min="2818" max="2821" width="13.26953125" style="238" customWidth="1"/>
    <col min="2822" max="3071" width="8.81640625" style="238"/>
    <col min="3072" max="3072" width="10.26953125" style="238" customWidth="1"/>
    <col min="3073" max="3073" width="35.1796875" style="238" customWidth="1"/>
    <col min="3074" max="3077" width="13.26953125" style="238" customWidth="1"/>
    <col min="3078" max="3327" width="8.81640625" style="238"/>
    <col min="3328" max="3328" width="10.26953125" style="238" customWidth="1"/>
    <col min="3329" max="3329" width="35.1796875" style="238" customWidth="1"/>
    <col min="3330" max="3333" width="13.26953125" style="238" customWidth="1"/>
    <col min="3334" max="3583" width="8.81640625" style="238"/>
    <col min="3584" max="3584" width="10.26953125" style="238" customWidth="1"/>
    <col min="3585" max="3585" width="35.1796875" style="238" customWidth="1"/>
    <col min="3586" max="3589" width="13.26953125" style="238" customWidth="1"/>
    <col min="3590" max="3839" width="8.81640625" style="238"/>
    <col min="3840" max="3840" width="10.26953125" style="238" customWidth="1"/>
    <col min="3841" max="3841" width="35.1796875" style="238" customWidth="1"/>
    <col min="3842" max="3845" width="13.26953125" style="238" customWidth="1"/>
    <col min="3846" max="4095" width="8.81640625" style="238"/>
    <col min="4096" max="4096" width="10.26953125" style="238" customWidth="1"/>
    <col min="4097" max="4097" width="35.1796875" style="238" customWidth="1"/>
    <col min="4098" max="4101" width="13.26953125" style="238" customWidth="1"/>
    <col min="4102" max="4351" width="8.81640625" style="238"/>
    <col min="4352" max="4352" width="10.26953125" style="238" customWidth="1"/>
    <col min="4353" max="4353" width="35.1796875" style="238" customWidth="1"/>
    <col min="4354" max="4357" width="13.26953125" style="238" customWidth="1"/>
    <col min="4358" max="4607" width="8.81640625" style="238"/>
    <col min="4608" max="4608" width="10.26953125" style="238" customWidth="1"/>
    <col min="4609" max="4609" width="35.1796875" style="238" customWidth="1"/>
    <col min="4610" max="4613" width="13.26953125" style="238" customWidth="1"/>
    <col min="4614" max="4863" width="8.81640625" style="238"/>
    <col min="4864" max="4864" width="10.26953125" style="238" customWidth="1"/>
    <col min="4865" max="4865" width="35.1796875" style="238" customWidth="1"/>
    <col min="4866" max="4869" width="13.26953125" style="238" customWidth="1"/>
    <col min="4870" max="5119" width="8.81640625" style="238"/>
    <col min="5120" max="5120" width="10.26953125" style="238" customWidth="1"/>
    <col min="5121" max="5121" width="35.1796875" style="238" customWidth="1"/>
    <col min="5122" max="5125" width="13.26953125" style="238" customWidth="1"/>
    <col min="5126" max="5375" width="8.81640625" style="238"/>
    <col min="5376" max="5376" width="10.26953125" style="238" customWidth="1"/>
    <col min="5377" max="5377" width="35.1796875" style="238" customWidth="1"/>
    <col min="5378" max="5381" width="13.26953125" style="238" customWidth="1"/>
    <col min="5382" max="5631" width="8.81640625" style="238"/>
    <col min="5632" max="5632" width="10.26953125" style="238" customWidth="1"/>
    <col min="5633" max="5633" width="35.1796875" style="238" customWidth="1"/>
    <col min="5634" max="5637" width="13.26953125" style="238" customWidth="1"/>
    <col min="5638" max="5887" width="8.81640625" style="238"/>
    <col min="5888" max="5888" width="10.26953125" style="238" customWidth="1"/>
    <col min="5889" max="5889" width="35.1796875" style="238" customWidth="1"/>
    <col min="5890" max="5893" width="13.26953125" style="238" customWidth="1"/>
    <col min="5894" max="6143" width="8.81640625" style="238"/>
    <col min="6144" max="6144" width="10.26953125" style="238" customWidth="1"/>
    <col min="6145" max="6145" width="35.1796875" style="238" customWidth="1"/>
    <col min="6146" max="6149" width="13.26953125" style="238" customWidth="1"/>
    <col min="6150" max="6399" width="8.81640625" style="238"/>
    <col min="6400" max="6400" width="10.26953125" style="238" customWidth="1"/>
    <col min="6401" max="6401" width="35.1796875" style="238" customWidth="1"/>
    <col min="6402" max="6405" width="13.26953125" style="238" customWidth="1"/>
    <col min="6406" max="6655" width="8.81640625" style="238"/>
    <col min="6656" max="6656" width="10.26953125" style="238" customWidth="1"/>
    <col min="6657" max="6657" width="35.1796875" style="238" customWidth="1"/>
    <col min="6658" max="6661" width="13.26953125" style="238" customWidth="1"/>
    <col min="6662" max="6911" width="8.81640625" style="238"/>
    <col min="6912" max="6912" width="10.26953125" style="238" customWidth="1"/>
    <col min="6913" max="6913" width="35.1796875" style="238" customWidth="1"/>
    <col min="6914" max="6917" width="13.26953125" style="238" customWidth="1"/>
    <col min="6918" max="7167" width="8.81640625" style="238"/>
    <col min="7168" max="7168" width="10.26953125" style="238" customWidth="1"/>
    <col min="7169" max="7169" width="35.1796875" style="238" customWidth="1"/>
    <col min="7170" max="7173" width="13.26953125" style="238" customWidth="1"/>
    <col min="7174" max="7423" width="8.81640625" style="238"/>
    <col min="7424" max="7424" width="10.26953125" style="238" customWidth="1"/>
    <col min="7425" max="7425" width="35.1796875" style="238" customWidth="1"/>
    <col min="7426" max="7429" width="13.26953125" style="238" customWidth="1"/>
    <col min="7430" max="7679" width="8.81640625" style="238"/>
    <col min="7680" max="7680" width="10.26953125" style="238" customWidth="1"/>
    <col min="7681" max="7681" width="35.1796875" style="238" customWidth="1"/>
    <col min="7682" max="7685" width="13.26953125" style="238" customWidth="1"/>
    <col min="7686" max="7935" width="8.81640625" style="238"/>
    <col min="7936" max="7936" width="10.26953125" style="238" customWidth="1"/>
    <col min="7937" max="7937" width="35.1796875" style="238" customWidth="1"/>
    <col min="7938" max="7941" width="13.26953125" style="238" customWidth="1"/>
    <col min="7942" max="8191" width="8.81640625" style="238"/>
    <col min="8192" max="8192" width="10.26953125" style="238" customWidth="1"/>
    <col min="8193" max="8193" width="35.1796875" style="238" customWidth="1"/>
    <col min="8194" max="8197" width="13.26953125" style="238" customWidth="1"/>
    <col min="8198" max="8447" width="8.81640625" style="238"/>
    <col min="8448" max="8448" width="10.26953125" style="238" customWidth="1"/>
    <col min="8449" max="8449" width="35.1796875" style="238" customWidth="1"/>
    <col min="8450" max="8453" width="13.26953125" style="238" customWidth="1"/>
    <col min="8454" max="8703" width="8.81640625" style="238"/>
    <col min="8704" max="8704" width="10.26953125" style="238" customWidth="1"/>
    <col min="8705" max="8705" width="35.1796875" style="238" customWidth="1"/>
    <col min="8706" max="8709" width="13.26953125" style="238" customWidth="1"/>
    <col min="8710" max="8959" width="8.81640625" style="238"/>
    <col min="8960" max="8960" width="10.26953125" style="238" customWidth="1"/>
    <col min="8961" max="8961" width="35.1796875" style="238" customWidth="1"/>
    <col min="8962" max="8965" width="13.26953125" style="238" customWidth="1"/>
    <col min="8966" max="9215" width="8.81640625" style="238"/>
    <col min="9216" max="9216" width="10.26953125" style="238" customWidth="1"/>
    <col min="9217" max="9217" width="35.1796875" style="238" customWidth="1"/>
    <col min="9218" max="9221" width="13.26953125" style="238" customWidth="1"/>
    <col min="9222" max="9471" width="8.81640625" style="238"/>
    <col min="9472" max="9472" width="10.26953125" style="238" customWidth="1"/>
    <col min="9473" max="9473" width="35.1796875" style="238" customWidth="1"/>
    <col min="9474" max="9477" width="13.26953125" style="238" customWidth="1"/>
    <col min="9478" max="9727" width="8.81640625" style="238"/>
    <col min="9728" max="9728" width="10.26953125" style="238" customWidth="1"/>
    <col min="9729" max="9729" width="35.1796875" style="238" customWidth="1"/>
    <col min="9730" max="9733" width="13.26953125" style="238" customWidth="1"/>
    <col min="9734" max="9983" width="8.81640625" style="238"/>
    <col min="9984" max="9984" width="10.26953125" style="238" customWidth="1"/>
    <col min="9985" max="9985" width="35.1796875" style="238" customWidth="1"/>
    <col min="9986" max="9989" width="13.26953125" style="238" customWidth="1"/>
    <col min="9990" max="10239" width="8.81640625" style="238"/>
    <col min="10240" max="10240" width="10.26953125" style="238" customWidth="1"/>
    <col min="10241" max="10241" width="35.1796875" style="238" customWidth="1"/>
    <col min="10242" max="10245" width="13.26953125" style="238" customWidth="1"/>
    <col min="10246" max="10495" width="8.81640625" style="238"/>
    <col min="10496" max="10496" width="10.26953125" style="238" customWidth="1"/>
    <col min="10497" max="10497" width="35.1796875" style="238" customWidth="1"/>
    <col min="10498" max="10501" width="13.26953125" style="238" customWidth="1"/>
    <col min="10502" max="10751" width="8.81640625" style="238"/>
    <col min="10752" max="10752" width="10.26953125" style="238" customWidth="1"/>
    <col min="10753" max="10753" width="35.1796875" style="238" customWidth="1"/>
    <col min="10754" max="10757" width="13.26953125" style="238" customWidth="1"/>
    <col min="10758" max="11007" width="8.81640625" style="238"/>
    <col min="11008" max="11008" width="10.26953125" style="238" customWidth="1"/>
    <col min="11009" max="11009" width="35.1796875" style="238" customWidth="1"/>
    <col min="11010" max="11013" width="13.26953125" style="238" customWidth="1"/>
    <col min="11014" max="11263" width="8.81640625" style="238"/>
    <col min="11264" max="11264" width="10.26953125" style="238" customWidth="1"/>
    <col min="11265" max="11265" width="35.1796875" style="238" customWidth="1"/>
    <col min="11266" max="11269" width="13.26953125" style="238" customWidth="1"/>
    <col min="11270" max="11519" width="8.81640625" style="238"/>
    <col min="11520" max="11520" width="10.26953125" style="238" customWidth="1"/>
    <col min="11521" max="11521" width="35.1796875" style="238" customWidth="1"/>
    <col min="11522" max="11525" width="13.26953125" style="238" customWidth="1"/>
    <col min="11526" max="11775" width="8.81640625" style="238"/>
    <col min="11776" max="11776" width="10.26953125" style="238" customWidth="1"/>
    <col min="11777" max="11777" width="35.1796875" style="238" customWidth="1"/>
    <col min="11778" max="11781" width="13.26953125" style="238" customWidth="1"/>
    <col min="11782" max="12031" width="8.81640625" style="238"/>
    <col min="12032" max="12032" width="10.26953125" style="238" customWidth="1"/>
    <col min="12033" max="12033" width="35.1796875" style="238" customWidth="1"/>
    <col min="12034" max="12037" width="13.26953125" style="238" customWidth="1"/>
    <col min="12038" max="12287" width="8.81640625" style="238"/>
    <col min="12288" max="12288" width="10.26953125" style="238" customWidth="1"/>
    <col min="12289" max="12289" width="35.1796875" style="238" customWidth="1"/>
    <col min="12290" max="12293" width="13.26953125" style="238" customWidth="1"/>
    <col min="12294" max="12543" width="8.81640625" style="238"/>
    <col min="12544" max="12544" width="10.26953125" style="238" customWidth="1"/>
    <col min="12545" max="12545" width="35.1796875" style="238" customWidth="1"/>
    <col min="12546" max="12549" width="13.26953125" style="238" customWidth="1"/>
    <col min="12550" max="12799" width="8.81640625" style="238"/>
    <col min="12800" max="12800" width="10.26953125" style="238" customWidth="1"/>
    <col min="12801" max="12801" width="35.1796875" style="238" customWidth="1"/>
    <col min="12802" max="12805" width="13.26953125" style="238" customWidth="1"/>
    <col min="12806" max="13055" width="8.81640625" style="238"/>
    <col min="13056" max="13056" width="10.26953125" style="238" customWidth="1"/>
    <col min="13057" max="13057" width="35.1796875" style="238" customWidth="1"/>
    <col min="13058" max="13061" width="13.26953125" style="238" customWidth="1"/>
    <col min="13062" max="13311" width="8.81640625" style="238"/>
    <col min="13312" max="13312" width="10.26953125" style="238" customWidth="1"/>
    <col min="13313" max="13313" width="35.1796875" style="238" customWidth="1"/>
    <col min="13314" max="13317" width="13.26953125" style="238" customWidth="1"/>
    <col min="13318" max="13567" width="8.81640625" style="238"/>
    <col min="13568" max="13568" width="10.26953125" style="238" customWidth="1"/>
    <col min="13569" max="13569" width="35.1796875" style="238" customWidth="1"/>
    <col min="13570" max="13573" width="13.26953125" style="238" customWidth="1"/>
    <col min="13574" max="13823" width="8.81640625" style="238"/>
    <col min="13824" max="13824" width="10.26953125" style="238" customWidth="1"/>
    <col min="13825" max="13825" width="35.1796875" style="238" customWidth="1"/>
    <col min="13826" max="13829" width="13.26953125" style="238" customWidth="1"/>
    <col min="13830" max="14079" width="8.81640625" style="238"/>
    <col min="14080" max="14080" width="10.26953125" style="238" customWidth="1"/>
    <col min="14081" max="14081" width="35.1796875" style="238" customWidth="1"/>
    <col min="14082" max="14085" width="13.26953125" style="238" customWidth="1"/>
    <col min="14086" max="14335" width="8.81640625" style="238"/>
    <col min="14336" max="14336" width="10.26953125" style="238" customWidth="1"/>
    <col min="14337" max="14337" width="35.1796875" style="238" customWidth="1"/>
    <col min="14338" max="14341" width="13.26953125" style="238" customWidth="1"/>
    <col min="14342" max="14591" width="8.81640625" style="238"/>
    <col min="14592" max="14592" width="10.26953125" style="238" customWidth="1"/>
    <col min="14593" max="14593" width="35.1796875" style="238" customWidth="1"/>
    <col min="14594" max="14597" width="13.26953125" style="238" customWidth="1"/>
    <col min="14598" max="14847" width="8.81640625" style="238"/>
    <col min="14848" max="14848" width="10.26953125" style="238" customWidth="1"/>
    <col min="14849" max="14849" width="35.1796875" style="238" customWidth="1"/>
    <col min="14850" max="14853" width="13.26953125" style="238" customWidth="1"/>
    <col min="14854" max="15103" width="8.81640625" style="238"/>
    <col min="15104" max="15104" width="10.26953125" style="238" customWidth="1"/>
    <col min="15105" max="15105" width="35.1796875" style="238" customWidth="1"/>
    <col min="15106" max="15109" width="13.26953125" style="238" customWidth="1"/>
    <col min="15110" max="15359" width="8.81640625" style="238"/>
    <col min="15360" max="15360" width="10.26953125" style="238" customWidth="1"/>
    <col min="15361" max="15361" width="35.1796875" style="238" customWidth="1"/>
    <col min="15362" max="15365" width="13.26953125" style="238" customWidth="1"/>
    <col min="15366" max="15615" width="8.81640625" style="238"/>
    <col min="15616" max="15616" width="10.26953125" style="238" customWidth="1"/>
    <col min="15617" max="15617" width="35.1796875" style="238" customWidth="1"/>
    <col min="15618" max="15621" width="13.26953125" style="238" customWidth="1"/>
    <col min="15622" max="15871" width="8.81640625" style="238"/>
    <col min="15872" max="15872" width="10.26953125" style="238" customWidth="1"/>
    <col min="15873" max="15873" width="35.1796875" style="238" customWidth="1"/>
    <col min="15874" max="15877" width="13.26953125" style="238" customWidth="1"/>
    <col min="15878" max="16127" width="8.81640625" style="238"/>
    <col min="16128" max="16128" width="10.26953125" style="238" customWidth="1"/>
    <col min="16129" max="16129" width="35.1796875" style="238" customWidth="1"/>
    <col min="16130" max="16133" width="13.26953125" style="238" customWidth="1"/>
    <col min="16134" max="16384" width="8.81640625" style="238"/>
  </cols>
  <sheetData>
    <row r="1" spans="1:6" ht="18" customHeight="1" x14ac:dyDescent="0.25">
      <c r="A1" s="238" t="s">
        <v>151</v>
      </c>
      <c r="B1" s="405"/>
      <c r="C1" s="405"/>
      <c r="D1" s="405"/>
      <c r="E1" s="405"/>
      <c r="F1" s="405"/>
    </row>
    <row r="2" spans="1:6" ht="18" customHeight="1" x14ac:dyDescent="0.25">
      <c r="B2" s="405"/>
      <c r="C2" s="405"/>
      <c r="D2" s="405"/>
      <c r="E2" s="405"/>
      <c r="F2" s="405"/>
    </row>
    <row r="3" spans="1:6" ht="18" customHeight="1" x14ac:dyDescent="0.25">
      <c r="B3" s="405"/>
      <c r="C3" s="405"/>
      <c r="D3" s="405"/>
      <c r="E3" s="405"/>
      <c r="F3" s="405"/>
    </row>
    <row r="4" spans="1:6" ht="18" customHeight="1" x14ac:dyDescent="0.25">
      <c r="A4" s="238" t="s">
        <v>161</v>
      </c>
      <c r="B4" s="405"/>
      <c r="C4" s="405"/>
      <c r="D4" s="405"/>
      <c r="E4" s="405"/>
      <c r="F4" s="405"/>
    </row>
    <row r="5" spans="1:6" ht="15" customHeight="1" x14ac:dyDescent="0.25">
      <c r="A5" s="406"/>
      <c r="B5" s="406"/>
      <c r="C5" s="406"/>
      <c r="D5" s="406"/>
      <c r="E5" s="406"/>
      <c r="F5" s="406"/>
    </row>
    <row r="6" spans="1:6" ht="19.899999999999999" customHeight="1" x14ac:dyDescent="0.25">
      <c r="A6" s="406" t="s">
        <v>162</v>
      </c>
      <c r="B6" s="406"/>
      <c r="C6" s="406"/>
      <c r="D6" s="406"/>
      <c r="E6" s="406"/>
      <c r="F6" s="406"/>
    </row>
    <row r="7" spans="1:6" ht="19.899999999999999" customHeight="1" x14ac:dyDescent="0.25">
      <c r="A7" s="407" t="s">
        <v>153</v>
      </c>
      <c r="B7" s="406"/>
      <c r="C7" s="406"/>
      <c r="D7" s="406"/>
      <c r="E7" s="406"/>
      <c r="F7" s="406"/>
    </row>
    <row r="8" spans="1:6" ht="15" customHeight="1" x14ac:dyDescent="0.25">
      <c r="A8" s="408"/>
      <c r="B8" s="408"/>
      <c r="C8" s="408"/>
      <c r="D8" s="408"/>
      <c r="E8" s="408"/>
      <c r="F8" s="408"/>
    </row>
    <row r="9" spans="1:6" ht="18" customHeight="1" x14ac:dyDescent="0.25">
      <c r="A9" s="238" t="s">
        <v>154</v>
      </c>
      <c r="B9" s="409" t="s">
        <v>225</v>
      </c>
      <c r="C9" s="409"/>
      <c r="D9" s="409"/>
      <c r="E9" s="409"/>
      <c r="F9" s="409"/>
    </row>
    <row r="10" spans="1:6" ht="18" customHeight="1" x14ac:dyDescent="0.25">
      <c r="B10" s="408" t="s">
        <v>226</v>
      </c>
      <c r="C10" s="408"/>
      <c r="D10" s="408"/>
      <c r="E10" s="408"/>
      <c r="F10" s="408"/>
    </row>
    <row r="11" spans="1:6" ht="18" customHeight="1" x14ac:dyDescent="0.25">
      <c r="B11" s="408" t="s">
        <v>152</v>
      </c>
      <c r="C11" s="408"/>
      <c r="D11" s="408"/>
      <c r="E11" s="408"/>
      <c r="F11" s="408"/>
    </row>
    <row r="12" spans="1:6" ht="15" customHeight="1" x14ac:dyDescent="0.25">
      <c r="A12" s="408"/>
      <c r="B12" s="408"/>
      <c r="C12" s="408"/>
      <c r="D12" s="408"/>
      <c r="E12" s="408"/>
      <c r="F12" s="408"/>
    </row>
    <row r="13" spans="1:6" ht="15" customHeight="1" x14ac:dyDescent="0.25">
      <c r="A13" s="410" t="s">
        <v>163</v>
      </c>
      <c r="B13" s="410"/>
      <c r="C13" s="410"/>
      <c r="D13" s="410"/>
      <c r="E13" s="410"/>
      <c r="F13" s="410"/>
    </row>
    <row r="14" spans="1:6" ht="21.65" customHeight="1" x14ac:dyDescent="0.25">
      <c r="A14" s="411" t="s">
        <v>155</v>
      </c>
      <c r="B14" s="411"/>
      <c r="C14" s="411"/>
      <c r="D14" s="411"/>
      <c r="E14" s="411"/>
      <c r="F14" s="411"/>
    </row>
    <row r="15" spans="1:6" ht="15" customHeight="1" x14ac:dyDescent="0.25">
      <c r="A15" s="408" t="s">
        <v>157</v>
      </c>
      <c r="B15" s="408"/>
      <c r="C15" s="408"/>
      <c r="D15" s="408"/>
      <c r="E15" s="408"/>
      <c r="F15" s="408"/>
    </row>
    <row r="16" spans="1:6" s="240" customFormat="1" ht="49" customHeight="1" thickBot="1" x14ac:dyDescent="0.3">
      <c r="A16" s="412" t="s">
        <v>158</v>
      </c>
      <c r="B16" s="413"/>
      <c r="C16" s="414" t="s">
        <v>173</v>
      </c>
      <c r="D16" s="415"/>
      <c r="E16" s="416" t="s">
        <v>174</v>
      </c>
      <c r="F16" s="416"/>
    </row>
    <row r="17" spans="1:6" ht="20" customHeight="1" thickBot="1" x14ac:dyDescent="0.3">
      <c r="A17" s="251" t="str">
        <f>'obr. 4.1.11. sklop 1'!A5:D5</f>
        <v>1. sklop:</v>
      </c>
      <c r="B17" s="252" t="str">
        <f>'obr. 4.1.11. sklop 1'!E5</f>
        <v>MESO IN MESNI IZDELKI</v>
      </c>
      <c r="C17" s="402">
        <f>'obr. 4.1.11. sklop 1'!E51</f>
        <v>0</v>
      </c>
      <c r="D17" s="403"/>
      <c r="E17" s="404">
        <f>'obr. 4.1.11. sklop 1'!I51</f>
        <v>0</v>
      </c>
      <c r="F17" s="404"/>
    </row>
    <row r="18" spans="1:6" ht="20" customHeight="1" thickBot="1" x14ac:dyDescent="0.3">
      <c r="A18" s="251" t="str">
        <f>'4.1.11. sklop 2'!A5:D5</f>
        <v>2. sklop:</v>
      </c>
      <c r="B18" s="252" t="str">
        <f>'4.1.11. sklop 2'!E5</f>
        <v>PERUTNINSKO MESO IN IZDELKI</v>
      </c>
      <c r="C18" s="402">
        <f>'4.1.11. sklop 2'!E34</f>
        <v>0</v>
      </c>
      <c r="D18" s="403"/>
      <c r="E18" s="404">
        <f>'4.1.11. sklop 2'!I34</f>
        <v>0</v>
      </c>
      <c r="F18" s="404"/>
    </row>
    <row r="19" spans="1:6" ht="20" customHeight="1" thickBot="1" x14ac:dyDescent="0.3">
      <c r="A19" s="251" t="str">
        <f>'4.1.11. sklop 3'!A5:D5</f>
        <v>3. sklop:</v>
      </c>
      <c r="B19" s="252" t="str">
        <f>'4.1.11. sklop 3'!E5</f>
        <v>BIO MESO IN MESNI IZDELKI</v>
      </c>
      <c r="C19" s="402">
        <f>'4.1.11. sklop 3'!E15</f>
        <v>0</v>
      </c>
      <c r="D19" s="403"/>
      <c r="E19" s="404">
        <f>'4.1.11. sklop 3'!I15</f>
        <v>0</v>
      </c>
      <c r="F19" s="404"/>
    </row>
    <row r="20" spans="1:6" ht="20" customHeight="1" thickBot="1" x14ac:dyDescent="0.3">
      <c r="A20" s="251" t="str">
        <f>'4.1.11. sklop 4'!A5:D5</f>
        <v>4. sklop:</v>
      </c>
      <c r="B20" s="252" t="str">
        <f>'4.1.11. sklop 4'!E5</f>
        <v>RIBE IN MORSKI SADEŽI</v>
      </c>
      <c r="C20" s="402">
        <f>'4.1.11. sklop 4'!E30</f>
        <v>0</v>
      </c>
      <c r="D20" s="403"/>
      <c r="E20" s="404">
        <f>'4.1.11. sklop 4'!I30</f>
        <v>0</v>
      </c>
      <c r="F20" s="404"/>
    </row>
    <row r="21" spans="1:6" ht="20" customHeight="1" thickBot="1" x14ac:dyDescent="0.3">
      <c r="A21" s="251" t="str">
        <f>'4.1.11. sklop 5'!A5:D5</f>
        <v>5. sklop:</v>
      </c>
      <c r="B21" s="252" t="str">
        <f>'4.1.11. sklop 5'!E5</f>
        <v>MLEKO IN MLEČNI IZDELKI</v>
      </c>
      <c r="C21" s="402">
        <f>'4.1.11. sklop 5'!E73</f>
        <v>0</v>
      </c>
      <c r="D21" s="403"/>
      <c r="E21" s="404">
        <f>'4.1.11. sklop 5'!I73</f>
        <v>0</v>
      </c>
      <c r="F21" s="404"/>
    </row>
    <row r="22" spans="1:6" ht="20" customHeight="1" thickBot="1" x14ac:dyDescent="0.3">
      <c r="A22" s="253" t="str">
        <f>'4.1.11. sklop 6'!A5:D5</f>
        <v>6. sklop:</v>
      </c>
      <c r="B22" s="254" t="str">
        <f>'4.1.11. sklop 6'!E5</f>
        <v>BIO MLEKO IN MLEČNI IZDELKI</v>
      </c>
      <c r="C22" s="402">
        <f>'4.1.11. sklop 6'!E25</f>
        <v>0</v>
      </c>
      <c r="D22" s="403"/>
      <c r="E22" s="404">
        <f>'4.1.11. sklop 6'!I25</f>
        <v>0</v>
      </c>
      <c r="F22" s="404"/>
    </row>
    <row r="23" spans="1:6" ht="20" customHeight="1" thickBot="1" x14ac:dyDescent="0.3">
      <c r="A23" s="251" t="str">
        <f>'4.1.11. sklop 7'!A5:D5</f>
        <v>7. sklop:</v>
      </c>
      <c r="B23" s="252" t="str">
        <f>'4.1.11. sklop 7'!E5</f>
        <v>MLEKO IN MLEČNI IZDELKI BREZ LAKTOZE</v>
      </c>
      <c r="C23" s="402">
        <f>'4.1.11. sklop 7'!E18</f>
        <v>0</v>
      </c>
      <c r="D23" s="403"/>
      <c r="E23" s="404">
        <f>'4.1.11. sklop 7'!I18</f>
        <v>0</v>
      </c>
      <c r="F23" s="404"/>
    </row>
    <row r="24" spans="1:6" ht="20" customHeight="1" thickBot="1" x14ac:dyDescent="0.3">
      <c r="A24" s="253" t="str">
        <f>'4.1.11. sklop 8'!A5:D5</f>
        <v>8. sklop:</v>
      </c>
      <c r="B24" s="254" t="str">
        <f>'4.1.11. sklop 8'!E5</f>
        <v>SLADOLED</v>
      </c>
      <c r="C24" s="402">
        <f>'4.1.11. sklop 8'!E17</f>
        <v>0</v>
      </c>
      <c r="D24" s="403"/>
      <c r="E24" s="404">
        <f>'4.1.11. sklop 8'!I17</f>
        <v>0</v>
      </c>
      <c r="F24" s="404"/>
    </row>
    <row r="25" spans="1:6" ht="20" customHeight="1" thickBot="1" x14ac:dyDescent="0.3">
      <c r="A25" s="251" t="str">
        <f>'4.1.11. sklop 9'!A5:D5</f>
        <v>9. sklop:</v>
      </c>
      <c r="B25" s="252" t="str">
        <f>'4.1.11. sklop 9'!E5</f>
        <v>KRUH</v>
      </c>
      <c r="C25" s="402">
        <f>'4.1.11. sklop 9'!E31</f>
        <v>0</v>
      </c>
      <c r="D25" s="403"/>
      <c r="E25" s="420">
        <f>'4.1.11. sklop 9'!I31</f>
        <v>0</v>
      </c>
      <c r="F25" s="404"/>
    </row>
    <row r="26" spans="1:6" ht="20" customHeight="1" thickBot="1" x14ac:dyDescent="0.3">
      <c r="A26" s="251" t="str">
        <f>'4.1.11. sklop 10'!A5:D5</f>
        <v>10. sklop:</v>
      </c>
      <c r="B26" s="252" t="str">
        <f>'4.1.11. sklop 10'!E5</f>
        <v>PEKOVSKI IZDELKI IN SLAŠČICE</v>
      </c>
      <c r="C26" s="402">
        <f>'4.1.11. sklop 10'!E80</f>
        <v>0</v>
      </c>
      <c r="D26" s="403"/>
      <c r="E26" s="404">
        <f>'4.1.11. sklop 10'!I80</f>
        <v>0</v>
      </c>
      <c r="F26" s="404"/>
    </row>
    <row r="27" spans="1:6" ht="20" customHeight="1" thickBot="1" x14ac:dyDescent="0.3">
      <c r="A27" s="253" t="str">
        <f>'4.1.11. sklop 11'!A5</f>
        <v>11. sklop:</v>
      </c>
      <c r="B27" s="254" t="str">
        <f>'4.1.11. sklop 11'!E5</f>
        <v>MLEVSKI IN OSTALI IZDELKI</v>
      </c>
      <c r="C27" s="402">
        <f>'4.1.11. sklop 11'!E69</f>
        <v>0</v>
      </c>
      <c r="D27" s="403"/>
      <c r="E27" s="404">
        <f>'4.1.11. sklop 11'!I69</f>
        <v>0</v>
      </c>
      <c r="F27" s="404"/>
    </row>
    <row r="28" spans="1:6" ht="20" customHeight="1" thickBot="1" x14ac:dyDescent="0.3">
      <c r="A28" s="251" t="str">
        <f>'4.1.11. sklop 12'!A5:D5</f>
        <v>12. sklop:</v>
      </c>
      <c r="B28" s="252" t="str">
        <f>'4.1.11. sklop 12'!E5</f>
        <v>JAJCA</v>
      </c>
      <c r="C28" s="402">
        <f>'4.1.11. sklop 12'!E13</f>
        <v>0</v>
      </c>
      <c r="D28" s="403"/>
      <c r="E28" s="404">
        <f>'4.1.11. sklop 12'!I13</f>
        <v>0</v>
      </c>
      <c r="F28" s="404"/>
    </row>
    <row r="29" spans="1:6" ht="20" customHeight="1" thickBot="1" x14ac:dyDescent="0.3">
      <c r="A29" s="253" t="str">
        <f>'4.1.11. sklop 13'!A5:D5</f>
        <v>13. sklop:</v>
      </c>
      <c r="B29" s="254" t="str">
        <f>'4.1.11. sklop 13'!E5</f>
        <v>BIO PEKOVSKI IZDELKI</v>
      </c>
      <c r="C29" s="402">
        <f>'4.1.11. sklop 13'!E29</f>
        <v>0</v>
      </c>
      <c r="D29" s="403"/>
      <c r="E29" s="404">
        <f>'4.1.11. sklop 13'!I29</f>
        <v>0</v>
      </c>
      <c r="F29" s="404"/>
    </row>
    <row r="30" spans="1:6" ht="20" customHeight="1" thickBot="1" x14ac:dyDescent="0.3">
      <c r="A30" s="253" t="str">
        <f>'4.1.11. sklop 14'!A5:D5</f>
        <v>14. sklop:</v>
      </c>
      <c r="B30" s="254" t="str">
        <f>'4.1.11. sklop 14'!E5</f>
        <v>PALAČINKE</v>
      </c>
      <c r="C30" s="402">
        <f>'4.1.11. sklop 14'!E16</f>
        <v>0</v>
      </c>
      <c r="D30" s="403"/>
      <c r="E30" s="404">
        <f>'4.1.11. sklop 14'!I16</f>
        <v>0</v>
      </c>
      <c r="F30" s="404"/>
    </row>
    <row r="31" spans="1:6" ht="20" customHeight="1" thickBot="1" x14ac:dyDescent="0.3">
      <c r="A31" s="251" t="str">
        <f>' 4.1.11. sklop 15'!A5:D5</f>
        <v>15. sklop:</v>
      </c>
      <c r="B31" s="252" t="str">
        <f>' 4.1.11. sklop 15'!E5</f>
        <v>SENDVIČI</v>
      </c>
      <c r="C31" s="402">
        <f>' 4.1.11. sklop 15'!E23</f>
        <v>0</v>
      </c>
      <c r="D31" s="403"/>
      <c r="E31" s="404">
        <f>' 4.1.11. sklop 15'!I23</f>
        <v>0</v>
      </c>
      <c r="F31" s="404"/>
    </row>
    <row r="32" spans="1:6" ht="20" customHeight="1" thickBot="1" x14ac:dyDescent="0.3">
      <c r="A32" s="253" t="str">
        <f>'4.1.11. sklop 16'!A5:D5</f>
        <v>16. sklop:</v>
      </c>
      <c r="B32" s="254" t="str">
        <f>'4.1.11. sklop 16'!E5</f>
        <v>KOSMIČI IN KRUHKI</v>
      </c>
      <c r="C32" s="402">
        <f>'4.1.11. sklop 16'!E24</f>
        <v>0</v>
      </c>
      <c r="D32" s="403"/>
      <c r="E32" s="404">
        <f>'4.1.11. sklop 16'!I24</f>
        <v>0</v>
      </c>
      <c r="F32" s="404"/>
    </row>
    <row r="33" spans="1:6" ht="20" customHeight="1" thickBot="1" x14ac:dyDescent="0.3">
      <c r="A33" s="251" t="str">
        <f>'4.1.11. sklop 17'!A5:D5</f>
        <v>17. sklop:</v>
      </c>
      <c r="B33" s="252" t="str">
        <f>'4.1.11. sklop 17'!E5</f>
        <v>ZAMRZNJENI IZDELKI IZ TESTA</v>
      </c>
      <c r="C33" s="402">
        <f>'4.1.11. sklop 17'!E43</f>
        <v>0</v>
      </c>
      <c r="D33" s="403"/>
      <c r="E33" s="404">
        <f>'4.1.11. sklop 17'!I43</f>
        <v>0</v>
      </c>
      <c r="F33" s="404"/>
    </row>
    <row r="34" spans="1:6" ht="20" customHeight="1" thickBot="1" x14ac:dyDescent="0.3">
      <c r="A34" s="253" t="str">
        <f>'4.1.11. sklop 18'!A5:E5</f>
        <v>18. sklop:</v>
      </c>
      <c r="B34" s="254" t="str">
        <f>'4.1.11. sklop 18'!F5</f>
        <v>SADJE IN ZELENJAVA</v>
      </c>
      <c r="C34" s="402">
        <f>'4.1.11. sklop 18'!F109</f>
        <v>0</v>
      </c>
      <c r="D34" s="403"/>
      <c r="E34" s="404">
        <f>'4.1.11. sklop 18'!J109</f>
        <v>0</v>
      </c>
      <c r="F34" s="404"/>
    </row>
    <row r="35" spans="1:6" ht="20" customHeight="1" thickBot="1" x14ac:dyDescent="0.3">
      <c r="A35" s="253" t="str">
        <f>'4.1.11 sklop 19'!A5:E5</f>
        <v>19. sklop:</v>
      </c>
      <c r="B35" s="254" t="str">
        <f>'4.1.11 sklop 19'!F5</f>
        <v>EKOLOŠKO SADJE IN ZELENJAVA</v>
      </c>
      <c r="C35" s="402">
        <f>'4.1.11 sklop 19'!F21</f>
        <v>0</v>
      </c>
      <c r="D35" s="403"/>
      <c r="E35" s="404">
        <f>'4.1.11 sklop 19'!J21</f>
        <v>0</v>
      </c>
      <c r="F35" s="404"/>
    </row>
    <row r="36" spans="1:6" ht="20" customHeight="1" thickBot="1" x14ac:dyDescent="0.3">
      <c r="A36" s="253" t="str">
        <f>'4.1.11. sklop 20'!A5:D5</f>
        <v>20. sklop:</v>
      </c>
      <c r="B36" s="254" t="str">
        <f>'4.1.11. sklop 20'!E5</f>
        <v>KONZERVIRANI IZDELKI</v>
      </c>
      <c r="C36" s="402">
        <f>'4.1.11. sklop 20'!E58</f>
        <v>0</v>
      </c>
      <c r="D36" s="403"/>
      <c r="E36" s="404">
        <f>'4.1.11. sklop 20'!I58</f>
        <v>0</v>
      </c>
      <c r="F36" s="404"/>
    </row>
    <row r="37" spans="1:6" ht="20" customHeight="1" thickBot="1" x14ac:dyDescent="0.3">
      <c r="A37" s="253" t="str">
        <f>'4.1.11. sklop 21'!A5:D5</f>
        <v>21. sklop:</v>
      </c>
      <c r="B37" s="254" t="str">
        <f>'4.1.11. sklop 21'!E5</f>
        <v>ZAMRZNJENA ŽIVILA</v>
      </c>
      <c r="C37" s="402">
        <f>'4.1.11. sklop 21'!E50</f>
        <v>0</v>
      </c>
      <c r="D37" s="403"/>
      <c r="E37" s="404">
        <f>'4.1.11. sklop 21'!I50</f>
        <v>0</v>
      </c>
      <c r="F37" s="404"/>
    </row>
    <row r="38" spans="1:6" ht="20" customHeight="1" thickBot="1" x14ac:dyDescent="0.3">
      <c r="A38" s="253" t="str">
        <f>'4.1.11. sklop 22'!A5:D5</f>
        <v>22. sklop:</v>
      </c>
      <c r="B38" s="254" t="str">
        <f>'4.1.11. sklop 22'!E5</f>
        <v>VODA, SOKOVI, SIRUPI IN SADNO-ŽITNE REZINE</v>
      </c>
      <c r="C38" s="402">
        <f>'4.1.11. sklop 22'!E40</f>
        <v>0</v>
      </c>
      <c r="D38" s="403"/>
      <c r="E38" s="404">
        <f>'4.1.11. sklop 22'!I40</f>
        <v>0</v>
      </c>
      <c r="F38" s="404"/>
    </row>
    <row r="39" spans="1:6" ht="20" customHeight="1" thickBot="1" x14ac:dyDescent="0.3">
      <c r="A39" s="255" t="str">
        <f>'4.1.11. sklop 23'!A5:D5</f>
        <v>23. sklop:</v>
      </c>
      <c r="B39" s="256" t="str">
        <f>'4.1.11. sklop 23'!E5</f>
        <v>MED</v>
      </c>
      <c r="C39" s="417">
        <f>'4.1.11. sklop 23'!E16</f>
        <v>0</v>
      </c>
      <c r="D39" s="418"/>
      <c r="E39" s="419">
        <f>'4.1.11. sklop 23'!I16</f>
        <v>0</v>
      </c>
      <c r="F39" s="419"/>
    </row>
    <row r="40" spans="1:6" ht="20" customHeight="1" thickBot="1" x14ac:dyDescent="0.3">
      <c r="A40" s="251" t="str">
        <f>'4.1.11. sklop 24'!A5:D5</f>
        <v>24. sklop:</v>
      </c>
      <c r="B40" s="252" t="str">
        <f>'4.1.11. sklop 24'!E5</f>
        <v>DIETNA ŽIVILA</v>
      </c>
      <c r="C40" s="402">
        <f>'4.1.11. sklop 24'!E41</f>
        <v>0</v>
      </c>
      <c r="D40" s="403"/>
      <c r="E40" s="404">
        <f>'4.1.11. sklop 24'!I41</f>
        <v>0</v>
      </c>
      <c r="F40" s="404"/>
    </row>
    <row r="41" spans="1:6" ht="20" customHeight="1" thickBot="1" x14ac:dyDescent="0.3">
      <c r="A41" s="253" t="str">
        <f>'4.1.11. sklop 25'!A5:D5</f>
        <v>25. sklop:</v>
      </c>
      <c r="B41" s="254" t="str">
        <f>'4.1.11. sklop 25'!E5</f>
        <v>OSTALA ŽIVILA</v>
      </c>
      <c r="C41" s="402">
        <f>'4.1.11. sklop 25'!E107</f>
        <v>0</v>
      </c>
      <c r="D41" s="403"/>
      <c r="E41" s="404">
        <f>'4.1.11. sklop 25'!I107</f>
        <v>0</v>
      </c>
      <c r="F41" s="404"/>
    </row>
    <row r="42" spans="1:6" ht="7.15" customHeight="1" thickBot="1" x14ac:dyDescent="0.3">
      <c r="A42" s="432"/>
      <c r="B42" s="432"/>
      <c r="C42" s="432"/>
      <c r="D42" s="432"/>
      <c r="E42" s="432"/>
      <c r="F42" s="432"/>
    </row>
    <row r="43" spans="1:6" s="241" customFormat="1" ht="20" customHeight="1" thickBot="1" x14ac:dyDescent="0.3">
      <c r="A43" s="433" t="s">
        <v>164</v>
      </c>
      <c r="B43" s="434"/>
      <c r="C43" s="435">
        <f>SUM(C17:D41)</f>
        <v>0</v>
      </c>
      <c r="D43" s="436"/>
      <c r="E43" s="437">
        <f>SUM(E17:F41)</f>
        <v>0</v>
      </c>
      <c r="F43" s="437"/>
    </row>
    <row r="44" spans="1:6" ht="30" customHeight="1" x14ac:dyDescent="0.25">
      <c r="A44" s="406"/>
      <c r="B44" s="406"/>
      <c r="C44" s="406"/>
      <c r="D44" s="406"/>
      <c r="E44" s="406"/>
      <c r="F44" s="406"/>
    </row>
    <row r="45" spans="1:6" ht="19.899999999999999" customHeight="1" x14ac:dyDescent="0.25">
      <c r="A45" s="424" t="s">
        <v>165</v>
      </c>
      <c r="B45" s="424"/>
      <c r="C45" s="424"/>
      <c r="D45" s="424"/>
      <c r="E45" s="424"/>
      <c r="F45" s="424"/>
    </row>
    <row r="46" spans="1:6" s="244" customFormat="1" ht="10.9" customHeight="1" x14ac:dyDescent="0.25">
      <c r="A46" s="242" t="str">
        <f>A34</f>
        <v>18. sklop:</v>
      </c>
      <c r="B46" s="243" t="str">
        <f>B34</f>
        <v>SADJE IN ZELENJAVA</v>
      </c>
      <c r="C46" s="421" t="s">
        <v>156</v>
      </c>
      <c r="D46" s="651" t="s">
        <v>1018</v>
      </c>
      <c r="E46" s="440"/>
      <c r="F46" s="652"/>
    </row>
    <row r="47" spans="1:6" s="244" customFormat="1" ht="10.9" customHeight="1" x14ac:dyDescent="0.25">
      <c r="A47" s="247" t="str">
        <f>A35</f>
        <v>19. sklop:</v>
      </c>
      <c r="B47" s="248" t="str">
        <f>B35</f>
        <v>EKOLOŠKO SADJE IN ZELENJAVA</v>
      </c>
      <c r="C47" s="423"/>
      <c r="D47" s="653"/>
      <c r="E47" s="653"/>
      <c r="F47" s="654"/>
    </row>
    <row r="48" spans="1:6" ht="19.899999999999999" customHeight="1" x14ac:dyDescent="0.25">
      <c r="A48" s="240"/>
      <c r="B48" s="240"/>
      <c r="C48" s="240"/>
      <c r="D48" s="240"/>
      <c r="E48" s="240"/>
      <c r="F48" s="240"/>
    </row>
    <row r="49" spans="1:6" s="244" customFormat="1" ht="10.9" customHeight="1" x14ac:dyDescent="0.25">
      <c r="A49" s="242" t="str">
        <f>A17</f>
        <v>1. sklop:</v>
      </c>
      <c r="B49" s="243" t="str">
        <f>B17</f>
        <v>MESO IN MESNI IZDELKI</v>
      </c>
      <c r="C49" s="421" t="s">
        <v>156</v>
      </c>
      <c r="D49" s="425" t="s">
        <v>227</v>
      </c>
      <c r="E49" s="426"/>
      <c r="F49" s="427"/>
    </row>
    <row r="50" spans="1:6" s="244" customFormat="1" ht="10.9" customHeight="1" x14ac:dyDescent="0.25">
      <c r="A50" s="245" t="str">
        <f>A18</f>
        <v>2. sklop:</v>
      </c>
      <c r="B50" s="246" t="str">
        <f>B18</f>
        <v>PERUTNINSKO MESO IN IZDELKI</v>
      </c>
      <c r="C50" s="422"/>
      <c r="D50" s="428"/>
      <c r="E50" s="428"/>
      <c r="F50" s="429"/>
    </row>
    <row r="51" spans="1:6" s="244" customFormat="1" ht="10.9" customHeight="1" x14ac:dyDescent="0.25">
      <c r="A51" s="245" t="str">
        <f t="shared" ref="A51:B63" si="0">A19</f>
        <v>3. sklop:</v>
      </c>
      <c r="B51" s="246" t="str">
        <f t="shared" si="0"/>
        <v>BIO MESO IN MESNI IZDELKI</v>
      </c>
      <c r="C51" s="422"/>
      <c r="D51" s="428"/>
      <c r="E51" s="428"/>
      <c r="F51" s="429"/>
    </row>
    <row r="52" spans="1:6" s="244" customFormat="1" ht="10.9" customHeight="1" x14ac:dyDescent="0.25">
      <c r="A52" s="245" t="str">
        <f t="shared" si="0"/>
        <v>4. sklop:</v>
      </c>
      <c r="B52" s="246" t="str">
        <f t="shared" si="0"/>
        <v>RIBE IN MORSKI SADEŽI</v>
      </c>
      <c r="C52" s="422"/>
      <c r="D52" s="428"/>
      <c r="E52" s="428"/>
      <c r="F52" s="429"/>
    </row>
    <row r="53" spans="1:6" s="244" customFormat="1" ht="10.9" customHeight="1" x14ac:dyDescent="0.25">
      <c r="A53" s="245" t="str">
        <f t="shared" si="0"/>
        <v>5. sklop:</v>
      </c>
      <c r="B53" s="246" t="str">
        <f t="shared" si="0"/>
        <v>MLEKO IN MLEČNI IZDELKI</v>
      </c>
      <c r="C53" s="422"/>
      <c r="D53" s="428"/>
      <c r="E53" s="428"/>
      <c r="F53" s="429"/>
    </row>
    <row r="54" spans="1:6" s="244" customFormat="1" ht="10.9" customHeight="1" x14ac:dyDescent="0.25">
      <c r="A54" s="245" t="str">
        <f t="shared" si="0"/>
        <v>6. sklop:</v>
      </c>
      <c r="B54" s="246" t="str">
        <f t="shared" si="0"/>
        <v>BIO MLEKO IN MLEČNI IZDELKI</v>
      </c>
      <c r="C54" s="422"/>
      <c r="D54" s="428"/>
      <c r="E54" s="428"/>
      <c r="F54" s="429"/>
    </row>
    <row r="55" spans="1:6" s="244" customFormat="1" ht="10.9" customHeight="1" x14ac:dyDescent="0.25">
      <c r="A55" s="245" t="str">
        <f t="shared" si="0"/>
        <v>7. sklop:</v>
      </c>
      <c r="B55" s="246" t="str">
        <f t="shared" si="0"/>
        <v>MLEKO IN MLEČNI IZDELKI BREZ LAKTOZE</v>
      </c>
      <c r="C55" s="422"/>
      <c r="D55" s="428"/>
      <c r="E55" s="428"/>
      <c r="F55" s="429"/>
    </row>
    <row r="56" spans="1:6" s="244" customFormat="1" ht="10.9" customHeight="1" x14ac:dyDescent="0.25">
      <c r="A56" s="245" t="str">
        <f t="shared" si="0"/>
        <v>8. sklop:</v>
      </c>
      <c r="B56" s="246" t="str">
        <f t="shared" si="0"/>
        <v>SLADOLED</v>
      </c>
      <c r="C56" s="422"/>
      <c r="D56" s="428"/>
      <c r="E56" s="428"/>
      <c r="F56" s="429"/>
    </row>
    <row r="57" spans="1:6" s="244" customFormat="1" ht="10.9" customHeight="1" x14ac:dyDescent="0.25">
      <c r="A57" s="245" t="str">
        <f t="shared" si="0"/>
        <v>9. sklop:</v>
      </c>
      <c r="B57" s="246" t="str">
        <f t="shared" si="0"/>
        <v>KRUH</v>
      </c>
      <c r="C57" s="422"/>
      <c r="D57" s="428"/>
      <c r="E57" s="428"/>
      <c r="F57" s="429"/>
    </row>
    <row r="58" spans="1:6" s="244" customFormat="1" ht="10.9" customHeight="1" x14ac:dyDescent="0.25">
      <c r="A58" s="245" t="str">
        <f t="shared" si="0"/>
        <v>10. sklop:</v>
      </c>
      <c r="B58" s="246" t="str">
        <f t="shared" si="0"/>
        <v>PEKOVSKI IZDELKI IN SLAŠČICE</v>
      </c>
      <c r="C58" s="422"/>
      <c r="D58" s="428"/>
      <c r="E58" s="428"/>
      <c r="F58" s="429"/>
    </row>
    <row r="59" spans="1:6" s="244" customFormat="1" ht="10.9" customHeight="1" x14ac:dyDescent="0.25">
      <c r="A59" s="245" t="str">
        <f t="shared" si="0"/>
        <v>11. sklop:</v>
      </c>
      <c r="B59" s="246" t="str">
        <f t="shared" si="0"/>
        <v>MLEVSKI IN OSTALI IZDELKI</v>
      </c>
      <c r="C59" s="422"/>
      <c r="D59" s="428"/>
      <c r="E59" s="428"/>
      <c r="F59" s="429"/>
    </row>
    <row r="60" spans="1:6" s="244" customFormat="1" ht="10.9" customHeight="1" x14ac:dyDescent="0.25">
      <c r="A60" s="245" t="str">
        <f t="shared" si="0"/>
        <v>12. sklop:</v>
      </c>
      <c r="B60" s="246" t="str">
        <f t="shared" si="0"/>
        <v>JAJCA</v>
      </c>
      <c r="C60" s="422"/>
      <c r="D60" s="428"/>
      <c r="E60" s="428"/>
      <c r="F60" s="429"/>
    </row>
    <row r="61" spans="1:6" s="244" customFormat="1" ht="10.9" customHeight="1" x14ac:dyDescent="0.25">
      <c r="A61" s="245" t="str">
        <f t="shared" si="0"/>
        <v>13. sklop:</v>
      </c>
      <c r="B61" s="246" t="str">
        <f t="shared" si="0"/>
        <v>BIO PEKOVSKI IZDELKI</v>
      </c>
      <c r="C61" s="422"/>
      <c r="D61" s="428"/>
      <c r="E61" s="428"/>
      <c r="F61" s="429"/>
    </row>
    <row r="62" spans="1:6" s="244" customFormat="1" ht="10.9" customHeight="1" x14ac:dyDescent="0.25">
      <c r="A62" s="245" t="str">
        <f t="shared" si="0"/>
        <v>14. sklop:</v>
      </c>
      <c r="B62" s="246" t="str">
        <f t="shared" si="0"/>
        <v>PALAČINKE</v>
      </c>
      <c r="C62" s="422"/>
      <c r="D62" s="428"/>
      <c r="E62" s="428"/>
      <c r="F62" s="429"/>
    </row>
    <row r="63" spans="1:6" s="244" customFormat="1" ht="10.9" customHeight="1" x14ac:dyDescent="0.25">
      <c r="A63" s="245" t="str">
        <f t="shared" si="0"/>
        <v>15. sklop:</v>
      </c>
      <c r="B63" s="246" t="str">
        <f t="shared" si="0"/>
        <v>SENDVIČI</v>
      </c>
      <c r="C63" s="422"/>
      <c r="D63" s="428"/>
      <c r="E63" s="428"/>
      <c r="F63" s="429"/>
    </row>
    <row r="64" spans="1:6" s="244" customFormat="1" ht="10.9" customHeight="1" x14ac:dyDescent="0.25">
      <c r="A64" s="245" t="str">
        <f t="shared" ref="A64:B64" si="1">A32</f>
        <v>16. sklop:</v>
      </c>
      <c r="B64" s="246" t="str">
        <f t="shared" si="1"/>
        <v>KOSMIČI IN KRUHKI</v>
      </c>
      <c r="C64" s="422"/>
      <c r="D64" s="428"/>
      <c r="E64" s="428"/>
      <c r="F64" s="429"/>
    </row>
    <row r="65" spans="1:6" s="244" customFormat="1" ht="10.9" customHeight="1" x14ac:dyDescent="0.25">
      <c r="A65" s="245" t="str">
        <f t="shared" ref="A65:B65" si="2">A33</f>
        <v>17. sklop:</v>
      </c>
      <c r="B65" s="246" t="str">
        <f t="shared" si="2"/>
        <v>ZAMRZNJENI IZDELKI IZ TESTA</v>
      </c>
      <c r="C65" s="422"/>
      <c r="D65" s="428"/>
      <c r="E65" s="428"/>
      <c r="F65" s="429"/>
    </row>
    <row r="66" spans="1:6" s="244" customFormat="1" ht="10.9" customHeight="1" x14ac:dyDescent="0.25">
      <c r="A66" s="245" t="str">
        <f>A36</f>
        <v>20. sklop:</v>
      </c>
      <c r="B66" s="246" t="str">
        <f>B36</f>
        <v>KONZERVIRANI IZDELKI</v>
      </c>
      <c r="C66" s="422"/>
      <c r="D66" s="428"/>
      <c r="E66" s="428"/>
      <c r="F66" s="429"/>
    </row>
    <row r="67" spans="1:6" s="244" customFormat="1" ht="10.9" customHeight="1" x14ac:dyDescent="0.25">
      <c r="A67" s="245" t="str">
        <f t="shared" ref="A67:B71" si="3">A37</f>
        <v>21. sklop:</v>
      </c>
      <c r="B67" s="246" t="str">
        <f t="shared" si="3"/>
        <v>ZAMRZNJENA ŽIVILA</v>
      </c>
      <c r="C67" s="422"/>
      <c r="D67" s="428"/>
      <c r="E67" s="428"/>
      <c r="F67" s="429"/>
    </row>
    <row r="68" spans="1:6" s="244" customFormat="1" ht="10.9" customHeight="1" x14ac:dyDescent="0.25">
      <c r="A68" s="245" t="str">
        <f t="shared" si="3"/>
        <v>22. sklop:</v>
      </c>
      <c r="B68" s="246" t="str">
        <f t="shared" si="3"/>
        <v>VODA, SOKOVI, SIRUPI IN SADNO-ŽITNE REZINE</v>
      </c>
      <c r="C68" s="422"/>
      <c r="D68" s="428"/>
      <c r="E68" s="428"/>
      <c r="F68" s="429"/>
    </row>
    <row r="69" spans="1:6" s="244" customFormat="1" ht="10.9" customHeight="1" x14ac:dyDescent="0.25">
      <c r="A69" s="245" t="str">
        <f t="shared" si="3"/>
        <v>23. sklop:</v>
      </c>
      <c r="B69" s="246" t="str">
        <f t="shared" si="3"/>
        <v>MED</v>
      </c>
      <c r="C69" s="422"/>
      <c r="D69" s="428"/>
      <c r="E69" s="428"/>
      <c r="F69" s="429"/>
    </row>
    <row r="70" spans="1:6" s="244" customFormat="1" ht="10.9" customHeight="1" x14ac:dyDescent="0.25">
      <c r="A70" s="245" t="str">
        <f t="shared" si="3"/>
        <v>24. sklop:</v>
      </c>
      <c r="B70" s="246" t="str">
        <f t="shared" si="3"/>
        <v>DIETNA ŽIVILA</v>
      </c>
      <c r="C70" s="422"/>
      <c r="D70" s="428"/>
      <c r="E70" s="428"/>
      <c r="F70" s="429"/>
    </row>
    <row r="71" spans="1:6" s="244" customFormat="1" ht="10.9" customHeight="1" x14ac:dyDescent="0.25">
      <c r="A71" s="245" t="str">
        <f t="shared" si="3"/>
        <v>25. sklop:</v>
      </c>
      <c r="B71" s="246" t="str">
        <f t="shared" si="3"/>
        <v>OSTALA ŽIVILA</v>
      </c>
      <c r="C71" s="423"/>
      <c r="D71" s="430"/>
      <c r="E71" s="430"/>
      <c r="F71" s="431"/>
    </row>
    <row r="72" spans="1:6" ht="25.15" customHeight="1" x14ac:dyDescent="0.25">
      <c r="A72" s="438" t="s">
        <v>166</v>
      </c>
      <c r="B72" s="438"/>
      <c r="C72" s="438"/>
      <c r="D72" s="438"/>
      <c r="E72" s="438"/>
      <c r="F72" s="438"/>
    </row>
    <row r="73" spans="1:6" ht="30" customHeight="1" x14ac:dyDescent="0.25">
      <c r="A73" s="240"/>
      <c r="B73" s="240"/>
      <c r="C73" s="240"/>
      <c r="D73" s="240"/>
      <c r="E73" s="240"/>
      <c r="F73" s="240"/>
    </row>
    <row r="74" spans="1:6" ht="19.899999999999999" customHeight="1" x14ac:dyDescent="0.25">
      <c r="A74" s="239" t="s">
        <v>167</v>
      </c>
      <c r="B74" s="249"/>
      <c r="C74" s="250"/>
      <c r="D74" s="406" t="s">
        <v>168</v>
      </c>
      <c r="E74" s="406"/>
      <c r="F74" s="406"/>
    </row>
    <row r="75" spans="1:6" ht="19.899999999999999" customHeight="1" x14ac:dyDescent="0.25">
      <c r="A75" s="239" t="s">
        <v>159</v>
      </c>
      <c r="B75" s="249"/>
      <c r="C75" s="250"/>
      <c r="D75" s="439"/>
      <c r="E75" s="439"/>
      <c r="F75" s="439"/>
    </row>
    <row r="76" spans="1:6" ht="19.899999999999999" customHeight="1" x14ac:dyDescent="0.25">
      <c r="D76" s="440" t="s">
        <v>169</v>
      </c>
      <c r="E76" s="440"/>
      <c r="F76" s="440"/>
    </row>
    <row r="77" spans="1:6" ht="19.899999999999999" customHeight="1" x14ac:dyDescent="0.25">
      <c r="D77" s="439"/>
      <c r="E77" s="439"/>
      <c r="F77" s="439"/>
    </row>
    <row r="78" spans="1:6" ht="19" customHeight="1" x14ac:dyDescent="0.25">
      <c r="A78" s="406"/>
      <c r="B78" s="406"/>
      <c r="C78" s="406"/>
      <c r="D78" s="406"/>
      <c r="E78" s="406"/>
      <c r="F78" s="406"/>
    </row>
    <row r="79" spans="1:6" ht="18" customHeight="1" x14ac:dyDescent="0.25">
      <c r="A79" s="238" t="s">
        <v>170</v>
      </c>
      <c r="B79" s="410" t="s">
        <v>171</v>
      </c>
      <c r="C79" s="410"/>
      <c r="D79" s="410"/>
      <c r="E79" s="410"/>
      <c r="F79" s="410"/>
    </row>
  </sheetData>
  <mergeCells count="85">
    <mergeCell ref="E37:F37"/>
    <mergeCell ref="E38:F38"/>
    <mergeCell ref="B79:F79"/>
    <mergeCell ref="C25:D25"/>
    <mergeCell ref="E25:F25"/>
    <mergeCell ref="C35:D35"/>
    <mergeCell ref="C36:D36"/>
    <mergeCell ref="C37:D37"/>
    <mergeCell ref="C38:D38"/>
    <mergeCell ref="E35:F35"/>
    <mergeCell ref="E36:F36"/>
    <mergeCell ref="A72:F72"/>
    <mergeCell ref="D74:F74"/>
    <mergeCell ref="D75:F75"/>
    <mergeCell ref="D76:F76"/>
    <mergeCell ref="D77:F77"/>
    <mergeCell ref="A78:F78"/>
    <mergeCell ref="A44:F44"/>
    <mergeCell ref="A45:F45"/>
    <mergeCell ref="C46:C47"/>
    <mergeCell ref="D46:F47"/>
    <mergeCell ref="C49:C71"/>
    <mergeCell ref="D49:F71"/>
    <mergeCell ref="C41:D41"/>
    <mergeCell ref="E41:F41"/>
    <mergeCell ref="A42:F42"/>
    <mergeCell ref="A43:B43"/>
    <mergeCell ref="C43:D43"/>
    <mergeCell ref="E43:F43"/>
    <mergeCell ref="C39:D39"/>
    <mergeCell ref="E39:F39"/>
    <mergeCell ref="C40:D40"/>
    <mergeCell ref="E40:F40"/>
    <mergeCell ref="A15:F15"/>
    <mergeCell ref="A16:B16"/>
    <mergeCell ref="C16:D16"/>
    <mergeCell ref="E16:F16"/>
    <mergeCell ref="C17:D17"/>
    <mergeCell ref="E17:F17"/>
    <mergeCell ref="C18:D18"/>
    <mergeCell ref="E18:F18"/>
    <mergeCell ref="C20:D20"/>
    <mergeCell ref="C19:D19"/>
    <mergeCell ref="E19:F19"/>
    <mergeCell ref="E26:F26"/>
    <mergeCell ref="C27:D27"/>
    <mergeCell ref="C21:D21"/>
    <mergeCell ref="E21:F21"/>
    <mergeCell ref="C22:D22"/>
    <mergeCell ref="E22:F22"/>
    <mergeCell ref="C23:D23"/>
    <mergeCell ref="E23:F23"/>
    <mergeCell ref="C30:D30"/>
    <mergeCell ref="E30:F30"/>
    <mergeCell ref="C31:D31"/>
    <mergeCell ref="E31:F31"/>
    <mergeCell ref="C24:D24"/>
    <mergeCell ref="E24:F24"/>
    <mergeCell ref="C26:D26"/>
    <mergeCell ref="C32:D32"/>
    <mergeCell ref="E32:F32"/>
    <mergeCell ref="E27:F27"/>
    <mergeCell ref="C28:D28"/>
    <mergeCell ref="E28:F28"/>
    <mergeCell ref="C29:D29"/>
    <mergeCell ref="E29:F29"/>
    <mergeCell ref="B1:F1"/>
    <mergeCell ref="B2:F2"/>
    <mergeCell ref="B3:F3"/>
    <mergeCell ref="B4:F4"/>
    <mergeCell ref="A5:F5"/>
    <mergeCell ref="A6:F6"/>
    <mergeCell ref="A7:F7"/>
    <mergeCell ref="A8:F8"/>
    <mergeCell ref="B9:F9"/>
    <mergeCell ref="B11:F11"/>
    <mergeCell ref="A12:F12"/>
    <mergeCell ref="A13:F13"/>
    <mergeCell ref="A14:F14"/>
    <mergeCell ref="B10:F10"/>
    <mergeCell ref="E20:F20"/>
    <mergeCell ref="C34:D34"/>
    <mergeCell ref="E34:F34"/>
    <mergeCell ref="C33:D33"/>
    <mergeCell ref="E33:F3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portrait" r:id="rId1"/>
  <headerFooter>
    <oddHeader>&amp;L&amp;8Osnovna šola Prule&amp;C&amp;"Tahoma,Navadno Ležeče"&amp;8Javno naročilo
SUKCESIVNA DOBAVA ŽIVIL&amp;R&amp;"Tahoma,Krepko"&amp;8OBRAZEC št. 4.1.10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52"/>
  <sheetViews>
    <sheetView zoomScaleNormal="100" workbookViewId="0"/>
  </sheetViews>
  <sheetFormatPr defaultColWidth="9" defaultRowHeight="15" customHeight="1" x14ac:dyDescent="0.25"/>
  <cols>
    <col min="1" max="1" width="3.81640625" style="180" customWidth="1"/>
    <col min="2" max="2" width="18.6328125" style="188" customWidth="1"/>
    <col min="3" max="3" width="6.54296875" style="190" customWidth="1"/>
    <col min="4" max="4" width="4.54296875" style="180" customWidth="1"/>
    <col min="5" max="5" width="10.6328125" style="188" customWidth="1"/>
    <col min="6" max="6" width="6.6328125" style="191" customWidth="1"/>
    <col min="7" max="7" width="6.6328125" style="188" customWidth="1"/>
    <col min="8" max="9" width="10.6328125" style="186" customWidth="1"/>
    <col min="10" max="11" width="4.1796875" style="188" customWidth="1"/>
    <col min="12" max="12" width="15.6328125" style="188" customWidth="1"/>
    <col min="13" max="13" width="7.6328125" style="188" customWidth="1"/>
    <col min="14" max="15" width="10.6328125" style="188" customWidth="1"/>
    <col min="16" max="16" width="6.6328125" style="192" customWidth="1"/>
    <col min="17" max="17" width="10.6328125" style="188" customWidth="1"/>
    <col min="18" max="16384" width="9" style="186"/>
  </cols>
  <sheetData>
    <row r="1" spans="1:17" s="188" customFormat="1" ht="10" customHeight="1" x14ac:dyDescent="0.25">
      <c r="A1" s="180"/>
      <c r="B1" s="181"/>
      <c r="C1" s="182"/>
      <c r="D1" s="183"/>
      <c r="E1" s="184"/>
      <c r="F1" s="185"/>
      <c r="G1" s="184"/>
      <c r="H1" s="184"/>
      <c r="I1" s="186"/>
      <c r="J1" s="184"/>
      <c r="K1" s="184"/>
      <c r="L1" s="181"/>
      <c r="M1" s="184"/>
      <c r="N1" s="184"/>
      <c r="O1" s="184"/>
      <c r="P1" s="187"/>
      <c r="Q1" s="184"/>
    </row>
    <row r="2" spans="1:17" s="188" customFormat="1" ht="20" customHeight="1" x14ac:dyDescent="0.25">
      <c r="A2" s="441" t="s">
        <v>160</v>
      </c>
      <c r="B2" s="441"/>
      <c r="C2" s="441"/>
      <c r="D2" s="441"/>
      <c r="E2" s="442">
        <f>'obr. 4.1.10. PONUDBA'!B1</f>
        <v>0</v>
      </c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</row>
    <row r="3" spans="1:17" s="188" customFormat="1" ht="10" customHeight="1" x14ac:dyDescent="0.25">
      <c r="A3" s="180"/>
      <c r="B3" s="181"/>
      <c r="C3" s="182"/>
      <c r="D3" s="183"/>
      <c r="E3" s="184"/>
      <c r="F3" s="185"/>
      <c r="G3" s="184"/>
      <c r="H3" s="184"/>
      <c r="I3" s="186"/>
      <c r="J3" s="184"/>
      <c r="K3" s="184"/>
      <c r="L3" s="181"/>
      <c r="M3" s="184"/>
      <c r="N3" s="184"/>
      <c r="O3" s="184"/>
      <c r="P3" s="187"/>
      <c r="Q3" s="184"/>
    </row>
    <row r="4" spans="1:17" s="180" customFormat="1" ht="19.5" customHeight="1" x14ac:dyDescent="0.25">
      <c r="A4" s="443" t="s">
        <v>172</v>
      </c>
      <c r="B4" s="443"/>
      <c r="C4" s="443"/>
      <c r="D4" s="443"/>
      <c r="E4" s="442" t="str">
        <f>'obr. 4.1.10. PONUDBA'!D49</f>
        <v>01.09.2021 – 31.08.2022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</row>
    <row r="5" spans="1:17" s="180" customFormat="1" ht="19.5" customHeight="1" x14ac:dyDescent="0.25">
      <c r="A5" s="444" t="s">
        <v>175</v>
      </c>
      <c r="B5" s="444"/>
      <c r="C5" s="444"/>
      <c r="D5" s="444"/>
      <c r="E5" s="446" t="s">
        <v>181</v>
      </c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</row>
    <row r="6" spans="1:17" s="180" customFormat="1" ht="19.5" customHeight="1" x14ac:dyDescent="0.25">
      <c r="A6" s="445" t="s">
        <v>145</v>
      </c>
      <c r="B6" s="445"/>
      <c r="C6" s="445"/>
      <c r="D6" s="445"/>
      <c r="E6" s="447" t="s">
        <v>224</v>
      </c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</row>
    <row r="7" spans="1:17" s="188" customFormat="1" ht="20.25" customHeight="1" thickBot="1" x14ac:dyDescent="0.3">
      <c r="A7" s="189" t="s">
        <v>104</v>
      </c>
      <c r="C7" s="190"/>
      <c r="D7" s="180"/>
      <c r="F7" s="191"/>
      <c r="P7" s="192"/>
    </row>
    <row r="8" spans="1:17" s="311" customFormat="1" ht="20" customHeight="1" thickBot="1" x14ac:dyDescent="0.3">
      <c r="A8" s="452" t="s">
        <v>140</v>
      </c>
      <c r="B8" s="453"/>
      <c r="C8" s="453"/>
      <c r="D8" s="454"/>
      <c r="E8" s="455" t="s">
        <v>141</v>
      </c>
      <c r="F8" s="456"/>
      <c r="G8" s="456"/>
      <c r="H8" s="456"/>
      <c r="I8" s="457"/>
      <c r="J8" s="458" t="s">
        <v>142</v>
      </c>
      <c r="K8" s="459"/>
      <c r="L8" s="459"/>
      <c r="M8" s="459"/>
      <c r="N8" s="459"/>
      <c r="O8" s="459"/>
      <c r="P8" s="459"/>
      <c r="Q8" s="460"/>
    </row>
    <row r="9" spans="1:17" s="311" customFormat="1" ht="22" customHeight="1" x14ac:dyDescent="0.25">
      <c r="A9" s="468" t="s">
        <v>0</v>
      </c>
      <c r="B9" s="461" t="s">
        <v>1</v>
      </c>
      <c r="C9" s="472" t="s">
        <v>2</v>
      </c>
      <c r="D9" s="450" t="s">
        <v>3</v>
      </c>
      <c r="E9" s="468" t="s">
        <v>146</v>
      </c>
      <c r="F9" s="470" t="s">
        <v>7</v>
      </c>
      <c r="G9" s="461" t="s">
        <v>8</v>
      </c>
      <c r="H9" s="461" t="s">
        <v>9</v>
      </c>
      <c r="I9" s="450" t="s">
        <v>10</v>
      </c>
      <c r="J9" s="468" t="s">
        <v>4</v>
      </c>
      <c r="K9" s="461"/>
      <c r="L9" s="461" t="s">
        <v>149</v>
      </c>
      <c r="M9" s="461" t="s">
        <v>6</v>
      </c>
      <c r="N9" s="461" t="s">
        <v>5</v>
      </c>
      <c r="O9" s="461" t="s">
        <v>148</v>
      </c>
      <c r="P9" s="448" t="s">
        <v>8</v>
      </c>
      <c r="Q9" s="450" t="s">
        <v>147</v>
      </c>
    </row>
    <row r="10" spans="1:17" s="311" customFormat="1" ht="22" customHeight="1" thickBot="1" x14ac:dyDescent="0.3">
      <c r="A10" s="469"/>
      <c r="B10" s="462"/>
      <c r="C10" s="473"/>
      <c r="D10" s="451"/>
      <c r="E10" s="469"/>
      <c r="F10" s="471"/>
      <c r="G10" s="462"/>
      <c r="H10" s="462"/>
      <c r="I10" s="451"/>
      <c r="J10" s="193" t="s">
        <v>11</v>
      </c>
      <c r="K10" s="194" t="s">
        <v>12</v>
      </c>
      <c r="L10" s="462"/>
      <c r="M10" s="462"/>
      <c r="N10" s="462"/>
      <c r="O10" s="462"/>
      <c r="P10" s="449"/>
      <c r="Q10" s="451"/>
    </row>
    <row r="11" spans="1:17" s="311" customFormat="1" ht="15" customHeight="1" thickBot="1" x14ac:dyDescent="0.3">
      <c r="A11" s="390"/>
      <c r="B11" s="391">
        <v>2</v>
      </c>
      <c r="C11" s="196">
        <v>3</v>
      </c>
      <c r="D11" s="197">
        <v>4</v>
      </c>
      <c r="E11" s="198">
        <v>5</v>
      </c>
      <c r="F11" s="199">
        <v>6</v>
      </c>
      <c r="G11" s="195">
        <v>7</v>
      </c>
      <c r="H11" s="195">
        <v>8</v>
      </c>
      <c r="I11" s="197">
        <v>9</v>
      </c>
      <c r="J11" s="463">
        <v>10</v>
      </c>
      <c r="K11" s="464"/>
      <c r="L11" s="200">
        <v>11</v>
      </c>
      <c r="M11" s="195">
        <v>12</v>
      </c>
      <c r="N11" s="195">
        <v>13</v>
      </c>
      <c r="O11" s="195">
        <v>14</v>
      </c>
      <c r="P11" s="196">
        <v>15</v>
      </c>
      <c r="Q11" s="197">
        <v>16</v>
      </c>
    </row>
    <row r="12" spans="1:17" s="188" customFormat="1" ht="25" customHeight="1" x14ac:dyDescent="0.25">
      <c r="A12" s="582" t="s">
        <v>13</v>
      </c>
      <c r="B12" s="95" t="s">
        <v>228</v>
      </c>
      <c r="C12" s="583">
        <v>300</v>
      </c>
      <c r="D12" s="341" t="s">
        <v>75</v>
      </c>
      <c r="E12" s="210"/>
      <c r="F12" s="211"/>
      <c r="G12" s="201">
        <f>E12*F12</f>
        <v>0</v>
      </c>
      <c r="H12" s="201">
        <f>E12+G12</f>
        <v>0</v>
      </c>
      <c r="I12" s="138">
        <f>$C12*H12</f>
        <v>0</v>
      </c>
      <c r="J12" s="213"/>
      <c r="K12" s="214"/>
      <c r="L12" s="215"/>
      <c r="M12" s="216"/>
      <c r="N12" s="216"/>
      <c r="O12" s="217"/>
      <c r="P12" s="137">
        <f>O12*$F12</f>
        <v>0</v>
      </c>
      <c r="Q12" s="138">
        <f>O12+P12</f>
        <v>0</v>
      </c>
    </row>
    <row r="13" spans="1:17" s="188" customFormat="1" ht="25" customHeight="1" x14ac:dyDescent="0.25">
      <c r="A13" s="584" t="s">
        <v>14</v>
      </c>
      <c r="B13" s="585" t="s">
        <v>229</v>
      </c>
      <c r="C13" s="583">
        <v>330</v>
      </c>
      <c r="D13" s="57" t="s">
        <v>75</v>
      </c>
      <c r="E13" s="212"/>
      <c r="F13" s="608"/>
      <c r="G13" s="202">
        <f t="shared" ref="G13:G50" si="0">E13*F13</f>
        <v>0</v>
      </c>
      <c r="H13" s="202">
        <f t="shared" ref="H13:H50" si="1">E13+G13</f>
        <v>0</v>
      </c>
      <c r="I13" s="140">
        <f t="shared" ref="I13:I50" si="2">$C13*H13</f>
        <v>0</v>
      </c>
      <c r="J13" s="218"/>
      <c r="K13" s="219"/>
      <c r="L13" s="219"/>
      <c r="M13" s="219"/>
      <c r="N13" s="220"/>
      <c r="O13" s="221"/>
      <c r="P13" s="139">
        <f t="shared" ref="P13:P50" si="3">O13*$F13</f>
        <v>0</v>
      </c>
      <c r="Q13" s="140">
        <f>O13+P13</f>
        <v>0</v>
      </c>
    </row>
    <row r="14" spans="1:17" s="188" customFormat="1" ht="25" customHeight="1" x14ac:dyDescent="0.25">
      <c r="A14" s="584" t="s">
        <v>15</v>
      </c>
      <c r="B14" s="67" t="s">
        <v>230</v>
      </c>
      <c r="C14" s="103">
        <v>230</v>
      </c>
      <c r="D14" s="62" t="s">
        <v>75</v>
      </c>
      <c r="E14" s="212"/>
      <c r="F14" s="608"/>
      <c r="G14" s="202">
        <f t="shared" si="0"/>
        <v>0</v>
      </c>
      <c r="H14" s="202">
        <f t="shared" si="1"/>
        <v>0</v>
      </c>
      <c r="I14" s="140">
        <f t="shared" si="2"/>
        <v>0</v>
      </c>
      <c r="J14" s="218"/>
      <c r="K14" s="219"/>
      <c r="L14" s="222"/>
      <c r="M14" s="223"/>
      <c r="N14" s="223"/>
      <c r="O14" s="221"/>
      <c r="P14" s="139">
        <f t="shared" si="3"/>
        <v>0</v>
      </c>
      <c r="Q14" s="140">
        <f t="shared" ref="Q14:Q50" si="4">O14+P14</f>
        <v>0</v>
      </c>
    </row>
    <row r="15" spans="1:17" s="188" customFormat="1" ht="25" customHeight="1" x14ac:dyDescent="0.25">
      <c r="A15" s="584" t="s">
        <v>16</v>
      </c>
      <c r="B15" s="67" t="s">
        <v>231</v>
      </c>
      <c r="C15" s="103">
        <v>60</v>
      </c>
      <c r="D15" s="62" t="s">
        <v>75</v>
      </c>
      <c r="E15" s="212"/>
      <c r="F15" s="608"/>
      <c r="G15" s="202">
        <f t="shared" si="0"/>
        <v>0</v>
      </c>
      <c r="H15" s="202">
        <f t="shared" si="1"/>
        <v>0</v>
      </c>
      <c r="I15" s="140">
        <f t="shared" si="2"/>
        <v>0</v>
      </c>
      <c r="J15" s="218"/>
      <c r="K15" s="219"/>
      <c r="L15" s="222"/>
      <c r="M15" s="223"/>
      <c r="N15" s="223"/>
      <c r="O15" s="221"/>
      <c r="P15" s="139">
        <f t="shared" si="3"/>
        <v>0</v>
      </c>
      <c r="Q15" s="140">
        <f t="shared" si="4"/>
        <v>0</v>
      </c>
    </row>
    <row r="16" spans="1:17" s="188" customFormat="1" ht="25" customHeight="1" x14ac:dyDescent="0.25">
      <c r="A16" s="584" t="s">
        <v>17</v>
      </c>
      <c r="B16" s="67" t="s">
        <v>232</v>
      </c>
      <c r="C16" s="103">
        <v>10</v>
      </c>
      <c r="D16" s="62" t="s">
        <v>75</v>
      </c>
      <c r="E16" s="212"/>
      <c r="F16" s="608"/>
      <c r="G16" s="202">
        <f t="shared" si="0"/>
        <v>0</v>
      </c>
      <c r="H16" s="202">
        <f t="shared" si="1"/>
        <v>0</v>
      </c>
      <c r="I16" s="140">
        <f t="shared" si="2"/>
        <v>0</v>
      </c>
      <c r="J16" s="218"/>
      <c r="K16" s="219"/>
      <c r="L16" s="222"/>
      <c r="M16" s="223"/>
      <c r="N16" s="223"/>
      <c r="O16" s="221"/>
      <c r="P16" s="139">
        <f t="shared" si="3"/>
        <v>0</v>
      </c>
      <c r="Q16" s="140">
        <f t="shared" si="4"/>
        <v>0</v>
      </c>
    </row>
    <row r="17" spans="1:17" s="188" customFormat="1" ht="25" customHeight="1" x14ac:dyDescent="0.25">
      <c r="A17" s="584" t="s">
        <v>18</v>
      </c>
      <c r="B17" s="67" t="s">
        <v>233</v>
      </c>
      <c r="C17" s="103">
        <v>100</v>
      </c>
      <c r="D17" s="62" t="s">
        <v>75</v>
      </c>
      <c r="E17" s="212"/>
      <c r="F17" s="608"/>
      <c r="G17" s="202">
        <f t="shared" si="0"/>
        <v>0</v>
      </c>
      <c r="H17" s="202">
        <f t="shared" si="1"/>
        <v>0</v>
      </c>
      <c r="I17" s="140">
        <f t="shared" si="2"/>
        <v>0</v>
      </c>
      <c r="J17" s="218"/>
      <c r="K17" s="219"/>
      <c r="L17" s="222"/>
      <c r="M17" s="223"/>
      <c r="N17" s="223"/>
      <c r="O17" s="221"/>
      <c r="P17" s="139">
        <f>O17*$F17</f>
        <v>0</v>
      </c>
      <c r="Q17" s="140">
        <f t="shared" si="4"/>
        <v>0</v>
      </c>
    </row>
    <row r="18" spans="1:17" s="188" customFormat="1" ht="29.5" customHeight="1" x14ac:dyDescent="0.25">
      <c r="A18" s="584" t="s">
        <v>19</v>
      </c>
      <c r="B18" s="67" t="s">
        <v>234</v>
      </c>
      <c r="C18" s="103">
        <v>2000</v>
      </c>
      <c r="D18" s="62" t="s">
        <v>75</v>
      </c>
      <c r="E18" s="212"/>
      <c r="F18" s="608"/>
      <c r="G18" s="202">
        <f t="shared" si="0"/>
        <v>0</v>
      </c>
      <c r="H18" s="202">
        <f t="shared" si="1"/>
        <v>0</v>
      </c>
      <c r="I18" s="140">
        <f t="shared" si="2"/>
        <v>0</v>
      </c>
      <c r="J18" s="218"/>
      <c r="K18" s="219"/>
      <c r="L18" s="222"/>
      <c r="M18" s="223"/>
      <c r="N18" s="223"/>
      <c r="O18" s="221"/>
      <c r="P18" s="139">
        <f t="shared" si="3"/>
        <v>0</v>
      </c>
      <c r="Q18" s="140">
        <f t="shared" si="4"/>
        <v>0</v>
      </c>
    </row>
    <row r="19" spans="1:17" s="188" customFormat="1" ht="29.5" customHeight="1" x14ac:dyDescent="0.25">
      <c r="A19" s="584" t="s">
        <v>20</v>
      </c>
      <c r="B19" s="67" t="s">
        <v>235</v>
      </c>
      <c r="C19" s="103">
        <v>500</v>
      </c>
      <c r="D19" s="62" t="s">
        <v>75</v>
      </c>
      <c r="E19" s="212"/>
      <c r="F19" s="608"/>
      <c r="G19" s="202">
        <f t="shared" si="0"/>
        <v>0</v>
      </c>
      <c r="H19" s="202">
        <f t="shared" si="1"/>
        <v>0</v>
      </c>
      <c r="I19" s="140">
        <f t="shared" si="2"/>
        <v>0</v>
      </c>
      <c r="J19" s="218"/>
      <c r="K19" s="219"/>
      <c r="L19" s="222"/>
      <c r="M19" s="223"/>
      <c r="N19" s="223"/>
      <c r="O19" s="221"/>
      <c r="P19" s="139">
        <f t="shared" si="3"/>
        <v>0</v>
      </c>
      <c r="Q19" s="140">
        <f t="shared" si="4"/>
        <v>0</v>
      </c>
    </row>
    <row r="20" spans="1:17" s="188" customFormat="1" ht="25" customHeight="1" x14ac:dyDescent="0.25">
      <c r="A20" s="584" t="s">
        <v>21</v>
      </c>
      <c r="B20" s="67" t="s">
        <v>236</v>
      </c>
      <c r="C20" s="103">
        <v>350</v>
      </c>
      <c r="D20" s="62" t="s">
        <v>75</v>
      </c>
      <c r="E20" s="212"/>
      <c r="F20" s="608"/>
      <c r="G20" s="202">
        <f t="shared" si="0"/>
        <v>0</v>
      </c>
      <c r="H20" s="202">
        <f t="shared" si="1"/>
        <v>0</v>
      </c>
      <c r="I20" s="140">
        <f t="shared" si="2"/>
        <v>0</v>
      </c>
      <c r="J20" s="218"/>
      <c r="K20" s="219"/>
      <c r="L20" s="222"/>
      <c r="M20" s="223"/>
      <c r="N20" s="223"/>
      <c r="O20" s="221"/>
      <c r="P20" s="139">
        <f t="shared" si="3"/>
        <v>0</v>
      </c>
      <c r="Q20" s="140">
        <f t="shared" si="4"/>
        <v>0</v>
      </c>
    </row>
    <row r="21" spans="1:17" s="188" customFormat="1" ht="25" customHeight="1" x14ac:dyDescent="0.25">
      <c r="A21" s="584" t="s">
        <v>22</v>
      </c>
      <c r="B21" s="67" t="s">
        <v>237</v>
      </c>
      <c r="C21" s="103">
        <v>300</v>
      </c>
      <c r="D21" s="62" t="s">
        <v>75</v>
      </c>
      <c r="E21" s="212"/>
      <c r="F21" s="608"/>
      <c r="G21" s="202">
        <f t="shared" si="0"/>
        <v>0</v>
      </c>
      <c r="H21" s="202">
        <f t="shared" si="1"/>
        <v>0</v>
      </c>
      <c r="I21" s="140">
        <f t="shared" si="2"/>
        <v>0</v>
      </c>
      <c r="J21" s="218"/>
      <c r="K21" s="219"/>
      <c r="L21" s="222"/>
      <c r="M21" s="223"/>
      <c r="N21" s="223"/>
      <c r="O21" s="221"/>
      <c r="P21" s="139">
        <f t="shared" si="3"/>
        <v>0</v>
      </c>
      <c r="Q21" s="140">
        <f t="shared" si="4"/>
        <v>0</v>
      </c>
    </row>
    <row r="22" spans="1:17" s="188" customFormat="1" ht="25" customHeight="1" x14ac:dyDescent="0.25">
      <c r="A22" s="584" t="s">
        <v>23</v>
      </c>
      <c r="B22" s="67" t="s">
        <v>238</v>
      </c>
      <c r="C22" s="103">
        <v>50</v>
      </c>
      <c r="D22" s="62" t="s">
        <v>75</v>
      </c>
      <c r="E22" s="212"/>
      <c r="F22" s="608"/>
      <c r="G22" s="202">
        <f t="shared" si="0"/>
        <v>0</v>
      </c>
      <c r="H22" s="202">
        <f t="shared" si="1"/>
        <v>0</v>
      </c>
      <c r="I22" s="140">
        <f t="shared" si="2"/>
        <v>0</v>
      </c>
      <c r="J22" s="218"/>
      <c r="K22" s="219"/>
      <c r="L22" s="222"/>
      <c r="M22" s="223"/>
      <c r="N22" s="223"/>
      <c r="O22" s="221"/>
      <c r="P22" s="139">
        <f t="shared" si="3"/>
        <v>0</v>
      </c>
      <c r="Q22" s="140">
        <f t="shared" si="4"/>
        <v>0</v>
      </c>
    </row>
    <row r="23" spans="1:17" s="188" customFormat="1" ht="25" customHeight="1" x14ac:dyDescent="0.25">
      <c r="A23" s="584" t="s">
        <v>24</v>
      </c>
      <c r="B23" s="67" t="s">
        <v>239</v>
      </c>
      <c r="C23" s="103">
        <v>30</v>
      </c>
      <c r="D23" s="62" t="s">
        <v>75</v>
      </c>
      <c r="E23" s="212"/>
      <c r="F23" s="608"/>
      <c r="G23" s="202">
        <f t="shared" si="0"/>
        <v>0</v>
      </c>
      <c r="H23" s="202">
        <f t="shared" si="1"/>
        <v>0</v>
      </c>
      <c r="I23" s="140">
        <f t="shared" si="2"/>
        <v>0</v>
      </c>
      <c r="J23" s="218"/>
      <c r="K23" s="219"/>
      <c r="L23" s="222"/>
      <c r="M23" s="223"/>
      <c r="N23" s="223"/>
      <c r="O23" s="221"/>
      <c r="P23" s="139">
        <f t="shared" si="3"/>
        <v>0</v>
      </c>
      <c r="Q23" s="140">
        <f t="shared" si="4"/>
        <v>0</v>
      </c>
    </row>
    <row r="24" spans="1:17" s="188" customFormat="1" ht="25" customHeight="1" x14ac:dyDescent="0.25">
      <c r="A24" s="584" t="s">
        <v>25</v>
      </c>
      <c r="B24" s="67" t="s">
        <v>240</v>
      </c>
      <c r="C24" s="103">
        <v>20</v>
      </c>
      <c r="D24" s="62" t="s">
        <v>75</v>
      </c>
      <c r="E24" s="212"/>
      <c r="F24" s="608"/>
      <c r="G24" s="202">
        <f t="shared" si="0"/>
        <v>0</v>
      </c>
      <c r="H24" s="202">
        <f t="shared" si="1"/>
        <v>0</v>
      </c>
      <c r="I24" s="140">
        <f t="shared" si="2"/>
        <v>0</v>
      </c>
      <c r="J24" s="218"/>
      <c r="K24" s="219"/>
      <c r="L24" s="222"/>
      <c r="M24" s="223"/>
      <c r="N24" s="223"/>
      <c r="O24" s="221"/>
      <c r="P24" s="139">
        <f t="shared" si="3"/>
        <v>0</v>
      </c>
      <c r="Q24" s="140">
        <f t="shared" si="4"/>
        <v>0</v>
      </c>
    </row>
    <row r="25" spans="1:17" s="188" customFormat="1" ht="25" customHeight="1" x14ac:dyDescent="0.25">
      <c r="A25" s="584" t="s">
        <v>26</v>
      </c>
      <c r="B25" s="67" t="s">
        <v>241</v>
      </c>
      <c r="C25" s="103">
        <v>20</v>
      </c>
      <c r="D25" s="62" t="s">
        <v>75</v>
      </c>
      <c r="E25" s="212"/>
      <c r="F25" s="608"/>
      <c r="G25" s="202">
        <f t="shared" si="0"/>
        <v>0</v>
      </c>
      <c r="H25" s="202">
        <f t="shared" si="1"/>
        <v>0</v>
      </c>
      <c r="I25" s="140">
        <f t="shared" si="2"/>
        <v>0</v>
      </c>
      <c r="J25" s="218"/>
      <c r="K25" s="219"/>
      <c r="L25" s="222"/>
      <c r="M25" s="223"/>
      <c r="N25" s="223"/>
      <c r="O25" s="221"/>
      <c r="P25" s="139">
        <f t="shared" si="3"/>
        <v>0</v>
      </c>
      <c r="Q25" s="140">
        <f t="shared" si="4"/>
        <v>0</v>
      </c>
    </row>
    <row r="26" spans="1:17" s="188" customFormat="1" ht="31.5" customHeight="1" x14ac:dyDescent="0.25">
      <c r="A26" s="584" t="s">
        <v>29</v>
      </c>
      <c r="B26" s="67" t="s">
        <v>242</v>
      </c>
      <c r="C26" s="103">
        <v>600</v>
      </c>
      <c r="D26" s="62" t="s">
        <v>75</v>
      </c>
      <c r="E26" s="212"/>
      <c r="F26" s="608"/>
      <c r="G26" s="202">
        <f t="shared" si="0"/>
        <v>0</v>
      </c>
      <c r="H26" s="202">
        <f t="shared" si="1"/>
        <v>0</v>
      </c>
      <c r="I26" s="140">
        <f t="shared" si="2"/>
        <v>0</v>
      </c>
      <c r="J26" s="218"/>
      <c r="K26" s="219"/>
      <c r="L26" s="222"/>
      <c r="M26" s="223"/>
      <c r="N26" s="223"/>
      <c r="O26" s="221"/>
      <c r="P26" s="139">
        <f t="shared" si="3"/>
        <v>0</v>
      </c>
      <c r="Q26" s="140">
        <f t="shared" si="4"/>
        <v>0</v>
      </c>
    </row>
    <row r="27" spans="1:17" s="188" customFormat="1" ht="35" customHeight="1" x14ac:dyDescent="0.25">
      <c r="A27" s="584" t="s">
        <v>30</v>
      </c>
      <c r="B27" s="67" t="s">
        <v>243</v>
      </c>
      <c r="C27" s="103">
        <v>200</v>
      </c>
      <c r="D27" s="62" t="s">
        <v>75</v>
      </c>
      <c r="E27" s="212"/>
      <c r="F27" s="608"/>
      <c r="G27" s="202">
        <f t="shared" si="0"/>
        <v>0</v>
      </c>
      <c r="H27" s="202">
        <f t="shared" si="1"/>
        <v>0</v>
      </c>
      <c r="I27" s="140">
        <f t="shared" si="2"/>
        <v>0</v>
      </c>
      <c r="J27" s="218"/>
      <c r="K27" s="219"/>
      <c r="L27" s="222"/>
      <c r="M27" s="223"/>
      <c r="N27" s="223"/>
      <c r="O27" s="221"/>
      <c r="P27" s="139">
        <f t="shared" si="3"/>
        <v>0</v>
      </c>
      <c r="Q27" s="140">
        <f t="shared" si="4"/>
        <v>0</v>
      </c>
    </row>
    <row r="28" spans="1:17" s="188" customFormat="1" ht="25" customHeight="1" x14ac:dyDescent="0.25">
      <c r="A28" s="584" t="s">
        <v>31</v>
      </c>
      <c r="B28" s="67" t="s">
        <v>244</v>
      </c>
      <c r="C28" s="103">
        <v>40</v>
      </c>
      <c r="D28" s="62" t="s">
        <v>75</v>
      </c>
      <c r="E28" s="212"/>
      <c r="F28" s="608"/>
      <c r="G28" s="202">
        <f t="shared" si="0"/>
        <v>0</v>
      </c>
      <c r="H28" s="202">
        <f t="shared" si="1"/>
        <v>0</v>
      </c>
      <c r="I28" s="140">
        <f t="shared" si="2"/>
        <v>0</v>
      </c>
      <c r="J28" s="218"/>
      <c r="K28" s="219"/>
      <c r="L28" s="222"/>
      <c r="M28" s="223"/>
      <c r="N28" s="223"/>
      <c r="O28" s="221"/>
      <c r="P28" s="139">
        <f t="shared" si="3"/>
        <v>0</v>
      </c>
      <c r="Q28" s="140">
        <f t="shared" si="4"/>
        <v>0</v>
      </c>
    </row>
    <row r="29" spans="1:17" s="188" customFormat="1" ht="25" customHeight="1" x14ac:dyDescent="0.25">
      <c r="A29" s="584" t="s">
        <v>32</v>
      </c>
      <c r="B29" s="67" t="s">
        <v>245</v>
      </c>
      <c r="C29" s="103">
        <v>20</v>
      </c>
      <c r="D29" s="62" t="s">
        <v>75</v>
      </c>
      <c r="E29" s="212"/>
      <c r="F29" s="608"/>
      <c r="G29" s="202">
        <f t="shared" si="0"/>
        <v>0</v>
      </c>
      <c r="H29" s="202">
        <f t="shared" si="1"/>
        <v>0</v>
      </c>
      <c r="I29" s="140">
        <f t="shared" si="2"/>
        <v>0</v>
      </c>
      <c r="J29" s="218"/>
      <c r="K29" s="219"/>
      <c r="L29" s="222"/>
      <c r="M29" s="223"/>
      <c r="N29" s="223"/>
      <c r="O29" s="221"/>
      <c r="P29" s="139">
        <f t="shared" si="3"/>
        <v>0</v>
      </c>
      <c r="Q29" s="140">
        <f t="shared" si="4"/>
        <v>0</v>
      </c>
    </row>
    <row r="30" spans="1:17" s="188" customFormat="1" ht="25" customHeight="1" x14ac:dyDescent="0.25">
      <c r="A30" s="584" t="s">
        <v>33</v>
      </c>
      <c r="B30" s="67" t="s">
        <v>246</v>
      </c>
      <c r="C30" s="103">
        <v>50</v>
      </c>
      <c r="D30" s="62" t="s">
        <v>75</v>
      </c>
      <c r="E30" s="212"/>
      <c r="F30" s="608"/>
      <c r="G30" s="202">
        <f t="shared" si="0"/>
        <v>0</v>
      </c>
      <c r="H30" s="202">
        <f t="shared" si="1"/>
        <v>0</v>
      </c>
      <c r="I30" s="140">
        <f t="shared" si="2"/>
        <v>0</v>
      </c>
      <c r="J30" s="218"/>
      <c r="K30" s="219"/>
      <c r="L30" s="222"/>
      <c r="M30" s="223"/>
      <c r="N30" s="223"/>
      <c r="O30" s="221"/>
      <c r="P30" s="139">
        <f t="shared" si="3"/>
        <v>0</v>
      </c>
      <c r="Q30" s="140">
        <f t="shared" si="4"/>
        <v>0</v>
      </c>
    </row>
    <row r="31" spans="1:17" s="188" customFormat="1" ht="25" customHeight="1" x14ac:dyDescent="0.25">
      <c r="A31" s="584" t="s">
        <v>34</v>
      </c>
      <c r="B31" s="67" t="s">
        <v>247</v>
      </c>
      <c r="C31" s="103">
        <v>20</v>
      </c>
      <c r="D31" s="62" t="s">
        <v>75</v>
      </c>
      <c r="E31" s="212"/>
      <c r="F31" s="608"/>
      <c r="G31" s="202">
        <f t="shared" si="0"/>
        <v>0</v>
      </c>
      <c r="H31" s="202">
        <f t="shared" si="1"/>
        <v>0</v>
      </c>
      <c r="I31" s="140">
        <f t="shared" si="2"/>
        <v>0</v>
      </c>
      <c r="J31" s="218"/>
      <c r="K31" s="219"/>
      <c r="L31" s="222"/>
      <c r="M31" s="223"/>
      <c r="N31" s="223"/>
      <c r="O31" s="221"/>
      <c r="P31" s="139">
        <f t="shared" si="3"/>
        <v>0</v>
      </c>
      <c r="Q31" s="140">
        <f t="shared" si="4"/>
        <v>0</v>
      </c>
    </row>
    <row r="32" spans="1:17" s="188" customFormat="1" ht="33.5" customHeight="1" x14ac:dyDescent="0.25">
      <c r="A32" s="584" t="s">
        <v>35</v>
      </c>
      <c r="B32" s="67" t="s">
        <v>248</v>
      </c>
      <c r="C32" s="103">
        <v>30</v>
      </c>
      <c r="D32" s="62" t="s">
        <v>75</v>
      </c>
      <c r="E32" s="212"/>
      <c r="F32" s="608"/>
      <c r="G32" s="202">
        <f t="shared" si="0"/>
        <v>0</v>
      </c>
      <c r="H32" s="202">
        <f t="shared" si="1"/>
        <v>0</v>
      </c>
      <c r="I32" s="140">
        <f t="shared" si="2"/>
        <v>0</v>
      </c>
      <c r="J32" s="218"/>
      <c r="K32" s="219"/>
      <c r="L32" s="222"/>
      <c r="M32" s="223"/>
      <c r="N32" s="223"/>
      <c r="O32" s="221"/>
      <c r="P32" s="139">
        <f t="shared" si="3"/>
        <v>0</v>
      </c>
      <c r="Q32" s="140">
        <f t="shared" si="4"/>
        <v>0</v>
      </c>
    </row>
    <row r="33" spans="1:17" s="188" customFormat="1" ht="25" customHeight="1" x14ac:dyDescent="0.25">
      <c r="A33" s="584" t="s">
        <v>36</v>
      </c>
      <c r="B33" s="67" t="s">
        <v>249</v>
      </c>
      <c r="C33" s="103">
        <v>20</v>
      </c>
      <c r="D33" s="62" t="s">
        <v>75</v>
      </c>
      <c r="E33" s="212"/>
      <c r="F33" s="608"/>
      <c r="G33" s="202">
        <f t="shared" si="0"/>
        <v>0</v>
      </c>
      <c r="H33" s="202">
        <f t="shared" si="1"/>
        <v>0</v>
      </c>
      <c r="I33" s="140">
        <f t="shared" si="2"/>
        <v>0</v>
      </c>
      <c r="J33" s="218"/>
      <c r="K33" s="219"/>
      <c r="L33" s="222"/>
      <c r="M33" s="223"/>
      <c r="N33" s="223"/>
      <c r="O33" s="221"/>
      <c r="P33" s="139">
        <f t="shared" si="3"/>
        <v>0</v>
      </c>
      <c r="Q33" s="140">
        <f t="shared" si="4"/>
        <v>0</v>
      </c>
    </row>
    <row r="34" spans="1:17" s="188" customFormat="1" ht="25" customHeight="1" x14ac:dyDescent="0.25">
      <c r="A34" s="584" t="s">
        <v>37</v>
      </c>
      <c r="B34" s="67" t="s">
        <v>250</v>
      </c>
      <c r="C34" s="103">
        <v>20</v>
      </c>
      <c r="D34" s="62" t="s">
        <v>75</v>
      </c>
      <c r="E34" s="212"/>
      <c r="F34" s="608"/>
      <c r="G34" s="202">
        <f t="shared" si="0"/>
        <v>0</v>
      </c>
      <c r="H34" s="202">
        <f t="shared" si="1"/>
        <v>0</v>
      </c>
      <c r="I34" s="140">
        <f t="shared" si="2"/>
        <v>0</v>
      </c>
      <c r="J34" s="218"/>
      <c r="K34" s="219"/>
      <c r="L34" s="222"/>
      <c r="M34" s="223"/>
      <c r="N34" s="223"/>
      <c r="O34" s="221"/>
      <c r="P34" s="139">
        <f t="shared" si="3"/>
        <v>0</v>
      </c>
      <c r="Q34" s="140">
        <f t="shared" si="4"/>
        <v>0</v>
      </c>
    </row>
    <row r="35" spans="1:17" s="188" customFormat="1" ht="25" customHeight="1" x14ac:dyDescent="0.25">
      <c r="A35" s="584" t="s">
        <v>38</v>
      </c>
      <c r="B35" s="67" t="s">
        <v>251</v>
      </c>
      <c r="C35" s="103">
        <v>20</v>
      </c>
      <c r="D35" s="62" t="s">
        <v>75</v>
      </c>
      <c r="E35" s="212"/>
      <c r="F35" s="608"/>
      <c r="G35" s="202">
        <f t="shared" si="0"/>
        <v>0</v>
      </c>
      <c r="H35" s="202">
        <f t="shared" si="1"/>
        <v>0</v>
      </c>
      <c r="I35" s="140">
        <f t="shared" si="2"/>
        <v>0</v>
      </c>
      <c r="J35" s="218"/>
      <c r="K35" s="219"/>
      <c r="L35" s="222"/>
      <c r="M35" s="223"/>
      <c r="N35" s="223"/>
      <c r="O35" s="221"/>
      <c r="P35" s="139">
        <f t="shared" si="3"/>
        <v>0</v>
      </c>
      <c r="Q35" s="140">
        <f t="shared" si="4"/>
        <v>0</v>
      </c>
    </row>
    <row r="36" spans="1:17" s="188" customFormat="1" ht="25" customHeight="1" x14ac:dyDescent="0.25">
      <c r="A36" s="584" t="s">
        <v>39</v>
      </c>
      <c r="B36" s="67" t="s">
        <v>252</v>
      </c>
      <c r="C36" s="103">
        <v>40</v>
      </c>
      <c r="D36" s="62" t="s">
        <v>75</v>
      </c>
      <c r="E36" s="212"/>
      <c r="F36" s="608"/>
      <c r="G36" s="202">
        <f t="shared" si="0"/>
        <v>0</v>
      </c>
      <c r="H36" s="202">
        <f t="shared" si="1"/>
        <v>0</v>
      </c>
      <c r="I36" s="140">
        <f t="shared" si="2"/>
        <v>0</v>
      </c>
      <c r="J36" s="218"/>
      <c r="K36" s="219"/>
      <c r="L36" s="222"/>
      <c r="M36" s="223"/>
      <c r="N36" s="223"/>
      <c r="O36" s="221"/>
      <c r="P36" s="139">
        <f t="shared" si="3"/>
        <v>0</v>
      </c>
      <c r="Q36" s="140">
        <f t="shared" si="4"/>
        <v>0</v>
      </c>
    </row>
    <row r="37" spans="1:17" s="188" customFormat="1" ht="25" customHeight="1" x14ac:dyDescent="0.25">
      <c r="A37" s="584" t="s">
        <v>40</v>
      </c>
      <c r="B37" s="67" t="s">
        <v>253</v>
      </c>
      <c r="C37" s="103">
        <v>20</v>
      </c>
      <c r="D37" s="62" t="s">
        <v>75</v>
      </c>
      <c r="E37" s="226"/>
      <c r="F37" s="227"/>
      <c r="G37" s="350">
        <f t="shared" si="0"/>
        <v>0</v>
      </c>
      <c r="H37" s="350">
        <f t="shared" si="1"/>
        <v>0</v>
      </c>
      <c r="I37" s="351">
        <f t="shared" si="2"/>
        <v>0</v>
      </c>
      <c r="J37" s="233"/>
      <c r="K37" s="234"/>
      <c r="L37" s="352"/>
      <c r="M37" s="236"/>
      <c r="N37" s="236"/>
      <c r="O37" s="237"/>
      <c r="P37" s="353">
        <f t="shared" si="3"/>
        <v>0</v>
      </c>
      <c r="Q37" s="351">
        <f t="shared" si="4"/>
        <v>0</v>
      </c>
    </row>
    <row r="38" spans="1:17" s="188" customFormat="1" ht="25" customHeight="1" x14ac:dyDescent="0.25">
      <c r="A38" s="584" t="s">
        <v>41</v>
      </c>
      <c r="B38" s="67" t="s">
        <v>254</v>
      </c>
      <c r="C38" s="103">
        <v>150</v>
      </c>
      <c r="D38" s="62" t="s">
        <v>75</v>
      </c>
      <c r="E38" s="212"/>
      <c r="F38" s="608"/>
      <c r="G38" s="202">
        <f t="shared" si="0"/>
        <v>0</v>
      </c>
      <c r="H38" s="202">
        <f t="shared" si="1"/>
        <v>0</v>
      </c>
      <c r="I38" s="140">
        <f t="shared" si="2"/>
        <v>0</v>
      </c>
      <c r="J38" s="218"/>
      <c r="K38" s="219"/>
      <c r="L38" s="222"/>
      <c r="M38" s="223"/>
      <c r="N38" s="223"/>
      <c r="O38" s="221"/>
      <c r="P38" s="139">
        <f t="shared" si="3"/>
        <v>0</v>
      </c>
      <c r="Q38" s="140">
        <f t="shared" si="4"/>
        <v>0</v>
      </c>
    </row>
    <row r="39" spans="1:17" s="188" customFormat="1" ht="25" customHeight="1" x14ac:dyDescent="0.25">
      <c r="A39" s="584" t="s">
        <v>42</v>
      </c>
      <c r="B39" s="67" t="s">
        <v>255</v>
      </c>
      <c r="C39" s="103">
        <v>300</v>
      </c>
      <c r="D39" s="62" t="s">
        <v>75</v>
      </c>
      <c r="E39" s="212"/>
      <c r="F39" s="608"/>
      <c r="G39" s="202">
        <f t="shared" si="0"/>
        <v>0</v>
      </c>
      <c r="H39" s="202">
        <f t="shared" si="1"/>
        <v>0</v>
      </c>
      <c r="I39" s="140">
        <f t="shared" si="2"/>
        <v>0</v>
      </c>
      <c r="J39" s="218"/>
      <c r="K39" s="219"/>
      <c r="L39" s="222"/>
      <c r="M39" s="223"/>
      <c r="N39" s="223"/>
      <c r="O39" s="221"/>
      <c r="P39" s="139">
        <f t="shared" si="3"/>
        <v>0</v>
      </c>
      <c r="Q39" s="140">
        <f t="shared" si="4"/>
        <v>0</v>
      </c>
    </row>
    <row r="40" spans="1:17" s="188" customFormat="1" ht="29" customHeight="1" x14ac:dyDescent="0.25">
      <c r="A40" s="584" t="s">
        <v>43</v>
      </c>
      <c r="B40" s="67" t="s">
        <v>256</v>
      </c>
      <c r="C40" s="103">
        <v>200</v>
      </c>
      <c r="D40" s="62" t="s">
        <v>75</v>
      </c>
      <c r="E40" s="212"/>
      <c r="F40" s="608"/>
      <c r="G40" s="202">
        <f t="shared" si="0"/>
        <v>0</v>
      </c>
      <c r="H40" s="202">
        <f t="shared" si="1"/>
        <v>0</v>
      </c>
      <c r="I40" s="140">
        <f t="shared" si="2"/>
        <v>0</v>
      </c>
      <c r="J40" s="218"/>
      <c r="K40" s="219"/>
      <c r="L40" s="222"/>
      <c r="M40" s="223"/>
      <c r="N40" s="223"/>
      <c r="O40" s="221"/>
      <c r="P40" s="139">
        <f t="shared" si="3"/>
        <v>0</v>
      </c>
      <c r="Q40" s="140">
        <f t="shared" si="4"/>
        <v>0</v>
      </c>
    </row>
    <row r="41" spans="1:17" s="188" customFormat="1" ht="29" customHeight="1" x14ac:dyDescent="0.25">
      <c r="A41" s="584" t="s">
        <v>44</v>
      </c>
      <c r="B41" s="67" t="s">
        <v>257</v>
      </c>
      <c r="C41" s="103">
        <v>350</v>
      </c>
      <c r="D41" s="62" t="s">
        <v>75</v>
      </c>
      <c r="E41" s="212"/>
      <c r="F41" s="608"/>
      <c r="G41" s="202">
        <f t="shared" si="0"/>
        <v>0</v>
      </c>
      <c r="H41" s="202">
        <f t="shared" si="1"/>
        <v>0</v>
      </c>
      <c r="I41" s="140">
        <f t="shared" si="2"/>
        <v>0</v>
      </c>
      <c r="J41" s="218"/>
      <c r="K41" s="219"/>
      <c r="L41" s="222"/>
      <c r="M41" s="223"/>
      <c r="N41" s="223"/>
      <c r="O41" s="221"/>
      <c r="P41" s="139">
        <f t="shared" si="3"/>
        <v>0</v>
      </c>
      <c r="Q41" s="140">
        <f t="shared" si="4"/>
        <v>0</v>
      </c>
    </row>
    <row r="42" spans="1:17" s="188" customFormat="1" ht="29" customHeight="1" x14ac:dyDescent="0.25">
      <c r="A42" s="584" t="s">
        <v>45</v>
      </c>
      <c r="B42" s="67" t="s">
        <v>258</v>
      </c>
      <c r="C42" s="103">
        <v>600</v>
      </c>
      <c r="D42" s="62" t="s">
        <v>75</v>
      </c>
      <c r="E42" s="212"/>
      <c r="F42" s="608"/>
      <c r="G42" s="202">
        <f t="shared" si="0"/>
        <v>0</v>
      </c>
      <c r="H42" s="202">
        <f t="shared" si="1"/>
        <v>0</v>
      </c>
      <c r="I42" s="140">
        <f t="shared" si="2"/>
        <v>0</v>
      </c>
      <c r="J42" s="218"/>
      <c r="K42" s="219"/>
      <c r="L42" s="222"/>
      <c r="M42" s="223"/>
      <c r="N42" s="223"/>
      <c r="O42" s="221"/>
      <c r="P42" s="139">
        <f t="shared" si="3"/>
        <v>0</v>
      </c>
      <c r="Q42" s="140">
        <f t="shared" si="4"/>
        <v>0</v>
      </c>
    </row>
    <row r="43" spans="1:17" s="188" customFormat="1" ht="25" customHeight="1" x14ac:dyDescent="0.25">
      <c r="A43" s="584" t="s">
        <v>46</v>
      </c>
      <c r="B43" s="67" t="s">
        <v>259</v>
      </c>
      <c r="C43" s="103">
        <v>40</v>
      </c>
      <c r="D43" s="62" t="s">
        <v>75</v>
      </c>
      <c r="E43" s="212"/>
      <c r="F43" s="608"/>
      <c r="G43" s="202">
        <f t="shared" si="0"/>
        <v>0</v>
      </c>
      <c r="H43" s="202">
        <f t="shared" si="1"/>
        <v>0</v>
      </c>
      <c r="I43" s="140">
        <f t="shared" si="2"/>
        <v>0</v>
      </c>
      <c r="J43" s="218"/>
      <c r="K43" s="219"/>
      <c r="L43" s="222"/>
      <c r="M43" s="223"/>
      <c r="N43" s="223"/>
      <c r="O43" s="221"/>
      <c r="P43" s="139">
        <f t="shared" si="3"/>
        <v>0</v>
      </c>
      <c r="Q43" s="140">
        <f t="shared" si="4"/>
        <v>0</v>
      </c>
    </row>
    <row r="44" spans="1:17" s="188" customFormat="1" ht="25" customHeight="1" x14ac:dyDescent="0.25">
      <c r="A44" s="584" t="s">
        <v>27</v>
      </c>
      <c r="B44" s="67" t="s">
        <v>260</v>
      </c>
      <c r="C44" s="103">
        <v>100</v>
      </c>
      <c r="D44" s="62" t="s">
        <v>75</v>
      </c>
      <c r="E44" s="212"/>
      <c r="F44" s="608"/>
      <c r="G44" s="202">
        <f t="shared" si="0"/>
        <v>0</v>
      </c>
      <c r="H44" s="202">
        <f t="shared" si="1"/>
        <v>0</v>
      </c>
      <c r="I44" s="140">
        <f t="shared" si="2"/>
        <v>0</v>
      </c>
      <c r="J44" s="218"/>
      <c r="K44" s="219"/>
      <c r="L44" s="222"/>
      <c r="M44" s="223"/>
      <c r="N44" s="223"/>
      <c r="O44" s="221"/>
      <c r="P44" s="139">
        <f t="shared" si="3"/>
        <v>0</v>
      </c>
      <c r="Q44" s="140">
        <f t="shared" si="4"/>
        <v>0</v>
      </c>
    </row>
    <row r="45" spans="1:17" s="188" customFormat="1" ht="25" customHeight="1" x14ac:dyDescent="0.25">
      <c r="A45" s="584" t="s">
        <v>47</v>
      </c>
      <c r="B45" s="67" t="s">
        <v>261</v>
      </c>
      <c r="C45" s="103">
        <v>300</v>
      </c>
      <c r="D45" s="62" t="s">
        <v>75</v>
      </c>
      <c r="E45" s="212"/>
      <c r="F45" s="608"/>
      <c r="G45" s="202">
        <f t="shared" si="0"/>
        <v>0</v>
      </c>
      <c r="H45" s="202">
        <f t="shared" si="1"/>
        <v>0</v>
      </c>
      <c r="I45" s="140">
        <f t="shared" si="2"/>
        <v>0</v>
      </c>
      <c r="J45" s="218"/>
      <c r="K45" s="219"/>
      <c r="L45" s="222"/>
      <c r="M45" s="223"/>
      <c r="N45" s="223"/>
      <c r="O45" s="221"/>
      <c r="P45" s="139">
        <f t="shared" si="3"/>
        <v>0</v>
      </c>
      <c r="Q45" s="140">
        <f t="shared" si="4"/>
        <v>0</v>
      </c>
    </row>
    <row r="46" spans="1:17" s="188" customFormat="1" ht="31" customHeight="1" x14ac:dyDescent="0.25">
      <c r="A46" s="584" t="s">
        <v>48</v>
      </c>
      <c r="B46" s="67" t="s">
        <v>262</v>
      </c>
      <c r="C46" s="103">
        <v>300</v>
      </c>
      <c r="D46" s="62" t="s">
        <v>75</v>
      </c>
      <c r="E46" s="212"/>
      <c r="F46" s="608"/>
      <c r="G46" s="202">
        <f t="shared" si="0"/>
        <v>0</v>
      </c>
      <c r="H46" s="202">
        <f t="shared" si="1"/>
        <v>0</v>
      </c>
      <c r="I46" s="140">
        <f t="shared" si="2"/>
        <v>0</v>
      </c>
      <c r="J46" s="218"/>
      <c r="K46" s="219"/>
      <c r="L46" s="222"/>
      <c r="M46" s="223"/>
      <c r="N46" s="223"/>
      <c r="O46" s="221"/>
      <c r="P46" s="139">
        <f t="shared" si="3"/>
        <v>0</v>
      </c>
      <c r="Q46" s="140">
        <f t="shared" si="4"/>
        <v>0</v>
      </c>
    </row>
    <row r="47" spans="1:17" s="188" customFormat="1" ht="25" customHeight="1" x14ac:dyDescent="0.25">
      <c r="A47" s="584" t="s">
        <v>55</v>
      </c>
      <c r="B47" s="585" t="s">
        <v>263</v>
      </c>
      <c r="C47" s="583">
        <v>70</v>
      </c>
      <c r="D47" s="57" t="s">
        <v>75</v>
      </c>
      <c r="E47" s="212"/>
      <c r="F47" s="608"/>
      <c r="G47" s="202">
        <f t="shared" si="0"/>
        <v>0</v>
      </c>
      <c r="H47" s="202">
        <f t="shared" si="1"/>
        <v>0</v>
      </c>
      <c r="I47" s="140">
        <f t="shared" si="2"/>
        <v>0</v>
      </c>
      <c r="J47" s="218"/>
      <c r="K47" s="219"/>
      <c r="L47" s="222"/>
      <c r="M47" s="223"/>
      <c r="N47" s="223"/>
      <c r="O47" s="221"/>
      <c r="P47" s="139">
        <f t="shared" si="3"/>
        <v>0</v>
      </c>
      <c r="Q47" s="140">
        <f t="shared" si="4"/>
        <v>0</v>
      </c>
    </row>
    <row r="48" spans="1:17" s="188" customFormat="1" ht="25" customHeight="1" x14ac:dyDescent="0.25">
      <c r="A48" s="584" t="s">
        <v>56</v>
      </c>
      <c r="B48" s="67" t="s">
        <v>264</v>
      </c>
      <c r="C48" s="103">
        <v>200</v>
      </c>
      <c r="D48" s="62" t="s">
        <v>75</v>
      </c>
      <c r="E48" s="212"/>
      <c r="F48" s="608"/>
      <c r="G48" s="202">
        <f t="shared" si="0"/>
        <v>0</v>
      </c>
      <c r="H48" s="202">
        <f t="shared" si="1"/>
        <v>0</v>
      </c>
      <c r="I48" s="140">
        <f t="shared" si="2"/>
        <v>0</v>
      </c>
      <c r="J48" s="218"/>
      <c r="K48" s="219"/>
      <c r="L48" s="222"/>
      <c r="M48" s="223"/>
      <c r="N48" s="223"/>
      <c r="O48" s="221"/>
      <c r="P48" s="139">
        <f t="shared" si="3"/>
        <v>0</v>
      </c>
      <c r="Q48" s="140">
        <f t="shared" si="4"/>
        <v>0</v>
      </c>
    </row>
    <row r="49" spans="1:17" s="188" customFormat="1" ht="25" customHeight="1" x14ac:dyDescent="0.25">
      <c r="A49" s="584" t="s">
        <v>57</v>
      </c>
      <c r="B49" s="67" t="s">
        <v>265</v>
      </c>
      <c r="C49" s="103">
        <v>20</v>
      </c>
      <c r="D49" s="62" t="s">
        <v>75</v>
      </c>
      <c r="E49" s="212"/>
      <c r="F49" s="608"/>
      <c r="G49" s="202">
        <f t="shared" si="0"/>
        <v>0</v>
      </c>
      <c r="H49" s="202">
        <f t="shared" si="1"/>
        <v>0</v>
      </c>
      <c r="I49" s="140">
        <f t="shared" si="2"/>
        <v>0</v>
      </c>
      <c r="J49" s="218"/>
      <c r="K49" s="219"/>
      <c r="L49" s="222"/>
      <c r="M49" s="223"/>
      <c r="N49" s="223"/>
      <c r="O49" s="221"/>
      <c r="P49" s="139">
        <f t="shared" si="3"/>
        <v>0</v>
      </c>
      <c r="Q49" s="140">
        <f t="shared" si="4"/>
        <v>0</v>
      </c>
    </row>
    <row r="50" spans="1:17" s="188" customFormat="1" ht="25" customHeight="1" thickBot="1" x14ac:dyDescent="0.3">
      <c r="A50" s="584" t="s">
        <v>58</v>
      </c>
      <c r="B50" s="586" t="s">
        <v>266</v>
      </c>
      <c r="C50" s="587">
        <v>10</v>
      </c>
      <c r="D50" s="588" t="s">
        <v>75</v>
      </c>
      <c r="E50" s="212"/>
      <c r="F50" s="608"/>
      <c r="G50" s="202">
        <f t="shared" si="0"/>
        <v>0</v>
      </c>
      <c r="H50" s="202">
        <f t="shared" si="1"/>
        <v>0</v>
      </c>
      <c r="I50" s="140">
        <f t="shared" si="2"/>
        <v>0</v>
      </c>
      <c r="J50" s="218"/>
      <c r="K50" s="219"/>
      <c r="L50" s="222"/>
      <c r="M50" s="223"/>
      <c r="N50" s="223"/>
      <c r="O50" s="221"/>
      <c r="P50" s="139">
        <f t="shared" si="3"/>
        <v>0</v>
      </c>
      <c r="Q50" s="140">
        <f t="shared" si="4"/>
        <v>0</v>
      </c>
    </row>
    <row r="51" spans="1:17" ht="25" customHeight="1" thickBot="1" x14ac:dyDescent="0.3">
      <c r="A51" s="465" t="s">
        <v>28</v>
      </c>
      <c r="B51" s="466"/>
      <c r="C51" s="466"/>
      <c r="D51" s="467"/>
      <c r="E51" s="203">
        <f>SUM(E12:E50)</f>
        <v>0</v>
      </c>
      <c r="F51" s="204"/>
      <c r="G51" s="141"/>
      <c r="H51" s="141"/>
      <c r="I51" s="142">
        <f>SUM(I12:I50)</f>
        <v>0</v>
      </c>
      <c r="J51" s="205"/>
      <c r="K51" s="141"/>
      <c r="L51" s="141"/>
      <c r="M51" s="141"/>
      <c r="N51" s="141"/>
      <c r="O51" s="206"/>
      <c r="P51" s="141"/>
      <c r="Q51" s="142">
        <f>SUM(Q12:Q50)</f>
        <v>0</v>
      </c>
    </row>
    <row r="52" spans="1:17" s="188" customFormat="1" ht="20.25" customHeight="1" x14ac:dyDescent="0.25">
      <c r="A52" s="207"/>
      <c r="B52" s="207"/>
      <c r="C52" s="190"/>
      <c r="D52" s="180"/>
      <c r="E52" s="207"/>
      <c r="F52" s="208"/>
      <c r="G52" s="207"/>
      <c r="H52" s="207"/>
      <c r="I52" s="207"/>
      <c r="J52" s="207"/>
      <c r="K52" s="207"/>
      <c r="L52" s="207"/>
      <c r="M52" s="207"/>
      <c r="N52" s="207"/>
      <c r="O52" s="207"/>
      <c r="P52" s="209"/>
      <c r="Q52" s="207"/>
    </row>
  </sheetData>
  <mergeCells count="29">
    <mergeCell ref="J11:K11"/>
    <mergeCell ref="A51:D51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A8:D8"/>
    <mergeCell ref="E8:I8"/>
    <mergeCell ref="J8:Q8"/>
    <mergeCell ref="L9:L10"/>
    <mergeCell ref="M9:M10"/>
    <mergeCell ref="A2:D2"/>
    <mergeCell ref="E2:Q2"/>
    <mergeCell ref="A4:D4"/>
    <mergeCell ref="A5:D5"/>
    <mergeCell ref="A6:D6"/>
    <mergeCell ref="E5:Q5"/>
    <mergeCell ref="E4:Q4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zoomScaleNormal="100" workbookViewId="0"/>
  </sheetViews>
  <sheetFormatPr defaultColWidth="9" defaultRowHeight="15" customHeight="1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143</v>
      </c>
      <c r="B4" s="476"/>
      <c r="C4" s="476"/>
      <c r="D4" s="476"/>
      <c r="E4" s="117" t="str">
        <f>'obr. 4.1.10. PONUDBA'!D49</f>
        <v>01.09.2021 – 31.08.2022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 s="1" customFormat="1" ht="19.5" customHeight="1" x14ac:dyDescent="0.25">
      <c r="A5" s="477" t="s">
        <v>150</v>
      </c>
      <c r="B5" s="477"/>
      <c r="C5" s="477"/>
      <c r="D5" s="477"/>
      <c r="E5" s="479" t="s">
        <v>182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224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34">
        <v>5</v>
      </c>
      <c r="F11" s="122">
        <v>6</v>
      </c>
      <c r="G11" s="123">
        <v>7</v>
      </c>
      <c r="H11" s="122">
        <v>8</v>
      </c>
      <c r="I11" s="121">
        <v>9</v>
      </c>
      <c r="J11" s="498">
        <v>10</v>
      </c>
      <c r="K11" s="499"/>
      <c r="L11" s="124">
        <v>11</v>
      </c>
      <c r="M11" s="122">
        <v>12</v>
      </c>
      <c r="N11" s="123">
        <v>13</v>
      </c>
      <c r="O11" s="122">
        <v>14</v>
      </c>
      <c r="P11" s="123">
        <v>15</v>
      </c>
      <c r="Q11" s="125">
        <v>16</v>
      </c>
    </row>
    <row r="12" spans="1:17" s="7" customFormat="1" ht="25" customHeight="1" x14ac:dyDescent="0.25">
      <c r="A12" s="591" t="s">
        <v>13</v>
      </c>
      <c r="B12" s="592" t="s">
        <v>267</v>
      </c>
      <c r="C12" s="593">
        <v>120</v>
      </c>
      <c r="D12" s="594" t="s">
        <v>75</v>
      </c>
      <c r="E12" s="224"/>
      <c r="F12" s="225"/>
      <c r="G12" s="21">
        <f>E12*F12</f>
        <v>0</v>
      </c>
      <c r="H12" s="21">
        <f>E12+G12</f>
        <v>0</v>
      </c>
      <c r="I12" s="22">
        <f>$C12*H12</f>
        <v>0</v>
      </c>
      <c r="J12" s="228"/>
      <c r="K12" s="229"/>
      <c r="L12" s="230"/>
      <c r="M12" s="231"/>
      <c r="N12" s="231"/>
      <c r="O12" s="232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95" t="s">
        <v>14</v>
      </c>
      <c r="B13" s="313" t="s">
        <v>268</v>
      </c>
      <c r="C13" s="596">
        <v>120</v>
      </c>
      <c r="D13" s="20" t="s">
        <v>75</v>
      </c>
      <c r="E13" s="226"/>
      <c r="F13" s="227"/>
      <c r="G13" s="12">
        <f t="shared" ref="G13:G14" si="0">E13*F13</f>
        <v>0</v>
      </c>
      <c r="H13" s="12">
        <f t="shared" ref="H13:H14" si="1">E13+G13</f>
        <v>0</v>
      </c>
      <c r="I13" s="13">
        <f>$C13*H13</f>
        <v>0</v>
      </c>
      <c r="J13" s="233"/>
      <c r="K13" s="234"/>
      <c r="L13" s="235"/>
      <c r="M13" s="236"/>
      <c r="N13" s="236"/>
      <c r="O13" s="237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595" t="s">
        <v>15</v>
      </c>
      <c r="B14" s="313" t="s">
        <v>269</v>
      </c>
      <c r="C14" s="596">
        <v>120</v>
      </c>
      <c r="D14" s="20" t="s">
        <v>75</v>
      </c>
      <c r="E14" s="226"/>
      <c r="F14" s="227"/>
      <c r="G14" s="12">
        <f t="shared" si="0"/>
        <v>0</v>
      </c>
      <c r="H14" s="12">
        <f t="shared" si="1"/>
        <v>0</v>
      </c>
      <c r="I14" s="13">
        <f t="shared" ref="I14" si="2">$C14*H14</f>
        <v>0</v>
      </c>
      <c r="J14" s="233"/>
      <c r="K14" s="234"/>
      <c r="L14" s="235"/>
      <c r="M14" s="236"/>
      <c r="N14" s="236"/>
      <c r="O14" s="237"/>
      <c r="P14" s="30">
        <f t="shared" ref="P14:P33" si="3">O14*$F14</f>
        <v>0</v>
      </c>
      <c r="Q14" s="13">
        <f t="shared" ref="Q14" si="4">O14+P14</f>
        <v>0</v>
      </c>
    </row>
    <row r="15" spans="1:17" s="7" customFormat="1" ht="25" customHeight="1" x14ac:dyDescent="0.25">
      <c r="A15" s="595" t="s">
        <v>16</v>
      </c>
      <c r="B15" s="17" t="s">
        <v>270</v>
      </c>
      <c r="C15" s="597">
        <v>80</v>
      </c>
      <c r="D15" s="11" t="s">
        <v>75</v>
      </c>
      <c r="E15" s="226"/>
      <c r="F15" s="227"/>
      <c r="G15" s="12">
        <f t="shared" ref="G15:G33" si="5">E15*F15</f>
        <v>0</v>
      </c>
      <c r="H15" s="12">
        <f t="shared" ref="H15:H33" si="6">E15+G15</f>
        <v>0</v>
      </c>
      <c r="I15" s="13">
        <f t="shared" ref="I15:I33" si="7">$C15*H15</f>
        <v>0</v>
      </c>
      <c r="J15" s="233"/>
      <c r="K15" s="234"/>
      <c r="L15" s="235"/>
      <c r="M15" s="236"/>
      <c r="N15" s="236"/>
      <c r="O15" s="237"/>
      <c r="P15" s="30">
        <f t="shared" si="3"/>
        <v>0</v>
      </c>
      <c r="Q15" s="13">
        <f t="shared" ref="Q15:Q33" si="8">O15+P15</f>
        <v>0</v>
      </c>
    </row>
    <row r="16" spans="1:17" s="7" customFormat="1" ht="25" customHeight="1" x14ac:dyDescent="0.25">
      <c r="A16" s="595" t="s">
        <v>17</v>
      </c>
      <c r="B16" s="17" t="s">
        <v>271</v>
      </c>
      <c r="C16" s="597">
        <v>40</v>
      </c>
      <c r="D16" s="11" t="s">
        <v>75</v>
      </c>
      <c r="E16" s="226"/>
      <c r="F16" s="227"/>
      <c r="G16" s="12">
        <f t="shared" si="5"/>
        <v>0</v>
      </c>
      <c r="H16" s="12">
        <f t="shared" si="6"/>
        <v>0</v>
      </c>
      <c r="I16" s="13">
        <f t="shared" si="7"/>
        <v>0</v>
      </c>
      <c r="J16" s="233"/>
      <c r="K16" s="234"/>
      <c r="L16" s="235"/>
      <c r="M16" s="236"/>
      <c r="N16" s="236"/>
      <c r="O16" s="237"/>
      <c r="P16" s="30">
        <f t="shared" si="3"/>
        <v>0</v>
      </c>
      <c r="Q16" s="13">
        <f t="shared" si="8"/>
        <v>0</v>
      </c>
    </row>
    <row r="17" spans="1:17" s="7" customFormat="1" ht="30" customHeight="1" x14ac:dyDescent="0.25">
      <c r="A17" s="595" t="s">
        <v>18</v>
      </c>
      <c r="B17" s="17" t="s">
        <v>272</v>
      </c>
      <c r="C17" s="598">
        <v>400</v>
      </c>
      <c r="D17" s="11" t="s">
        <v>75</v>
      </c>
      <c r="E17" s="226"/>
      <c r="F17" s="227"/>
      <c r="G17" s="12">
        <f t="shared" si="5"/>
        <v>0</v>
      </c>
      <c r="H17" s="12">
        <f t="shared" si="6"/>
        <v>0</v>
      </c>
      <c r="I17" s="13">
        <f t="shared" si="7"/>
        <v>0</v>
      </c>
      <c r="J17" s="233"/>
      <c r="K17" s="234"/>
      <c r="L17" s="235"/>
      <c r="M17" s="236"/>
      <c r="N17" s="236"/>
      <c r="O17" s="237"/>
      <c r="P17" s="30">
        <f t="shared" si="3"/>
        <v>0</v>
      </c>
      <c r="Q17" s="13">
        <f t="shared" si="8"/>
        <v>0</v>
      </c>
    </row>
    <row r="18" spans="1:17" s="7" customFormat="1" ht="25" customHeight="1" x14ac:dyDescent="0.25">
      <c r="A18" s="595" t="s">
        <v>19</v>
      </c>
      <c r="B18" s="17" t="s">
        <v>273</v>
      </c>
      <c r="C18" s="598">
        <v>100</v>
      </c>
      <c r="D18" s="11" t="s">
        <v>75</v>
      </c>
      <c r="E18" s="226"/>
      <c r="F18" s="227"/>
      <c r="G18" s="12">
        <f t="shared" si="5"/>
        <v>0</v>
      </c>
      <c r="H18" s="12">
        <f t="shared" si="6"/>
        <v>0</v>
      </c>
      <c r="I18" s="13">
        <f t="shared" si="7"/>
        <v>0</v>
      </c>
      <c r="J18" s="233"/>
      <c r="K18" s="234"/>
      <c r="L18" s="235"/>
      <c r="M18" s="236"/>
      <c r="N18" s="236"/>
      <c r="O18" s="237"/>
      <c r="P18" s="30">
        <f t="shared" si="3"/>
        <v>0</v>
      </c>
      <c r="Q18" s="13">
        <f t="shared" si="8"/>
        <v>0</v>
      </c>
    </row>
    <row r="19" spans="1:17" s="7" customFormat="1" ht="25" customHeight="1" x14ac:dyDescent="0.25">
      <c r="A19" s="595" t="s">
        <v>20</v>
      </c>
      <c r="B19" s="17" t="s">
        <v>274</v>
      </c>
      <c r="C19" s="598">
        <v>240</v>
      </c>
      <c r="D19" s="11" t="s">
        <v>75</v>
      </c>
      <c r="E19" s="226"/>
      <c r="F19" s="227"/>
      <c r="G19" s="12">
        <f t="shared" si="5"/>
        <v>0</v>
      </c>
      <c r="H19" s="12">
        <f t="shared" si="6"/>
        <v>0</v>
      </c>
      <c r="I19" s="13">
        <f t="shared" si="7"/>
        <v>0</v>
      </c>
      <c r="J19" s="233"/>
      <c r="K19" s="234"/>
      <c r="L19" s="235"/>
      <c r="M19" s="236"/>
      <c r="N19" s="236"/>
      <c r="O19" s="237"/>
      <c r="P19" s="30">
        <f t="shared" si="3"/>
        <v>0</v>
      </c>
      <c r="Q19" s="13">
        <f t="shared" si="8"/>
        <v>0</v>
      </c>
    </row>
    <row r="20" spans="1:17" s="7" customFormat="1" ht="25" customHeight="1" x14ac:dyDescent="0.25">
      <c r="A20" s="595" t="s">
        <v>21</v>
      </c>
      <c r="B20" s="17" t="s">
        <v>275</v>
      </c>
      <c r="C20" s="598">
        <v>600</v>
      </c>
      <c r="D20" s="11" t="s">
        <v>75</v>
      </c>
      <c r="E20" s="226"/>
      <c r="F20" s="227"/>
      <c r="G20" s="12">
        <f t="shared" si="5"/>
        <v>0</v>
      </c>
      <c r="H20" s="12">
        <f t="shared" si="6"/>
        <v>0</v>
      </c>
      <c r="I20" s="13">
        <f t="shared" si="7"/>
        <v>0</v>
      </c>
      <c r="J20" s="233"/>
      <c r="K20" s="234"/>
      <c r="L20" s="235"/>
      <c r="M20" s="236"/>
      <c r="N20" s="236"/>
      <c r="O20" s="237"/>
      <c r="P20" s="30">
        <f t="shared" si="3"/>
        <v>0</v>
      </c>
      <c r="Q20" s="13">
        <f t="shared" si="8"/>
        <v>0</v>
      </c>
    </row>
    <row r="21" spans="1:17" s="7" customFormat="1" ht="25" customHeight="1" x14ac:dyDescent="0.25">
      <c r="A21" s="595" t="s">
        <v>22</v>
      </c>
      <c r="B21" s="17" t="s">
        <v>276</v>
      </c>
      <c r="C21" s="598">
        <v>1200</v>
      </c>
      <c r="D21" s="11" t="s">
        <v>75</v>
      </c>
      <c r="E21" s="226"/>
      <c r="F21" s="227"/>
      <c r="G21" s="12">
        <f t="shared" si="5"/>
        <v>0</v>
      </c>
      <c r="H21" s="12">
        <f t="shared" si="6"/>
        <v>0</v>
      </c>
      <c r="I21" s="13">
        <f t="shared" si="7"/>
        <v>0</v>
      </c>
      <c r="J21" s="233"/>
      <c r="K21" s="234"/>
      <c r="L21" s="235"/>
      <c r="M21" s="236"/>
      <c r="N21" s="236"/>
      <c r="O21" s="237"/>
      <c r="P21" s="30">
        <f t="shared" si="3"/>
        <v>0</v>
      </c>
      <c r="Q21" s="13">
        <f t="shared" si="8"/>
        <v>0</v>
      </c>
    </row>
    <row r="22" spans="1:17" s="7" customFormat="1" ht="25" customHeight="1" x14ac:dyDescent="0.25">
      <c r="A22" s="595" t="s">
        <v>23</v>
      </c>
      <c r="B22" s="17" t="s">
        <v>277</v>
      </c>
      <c r="C22" s="598">
        <v>1000</v>
      </c>
      <c r="D22" s="11" t="s">
        <v>75</v>
      </c>
      <c r="E22" s="226"/>
      <c r="F22" s="227"/>
      <c r="G22" s="12">
        <f t="shared" si="5"/>
        <v>0</v>
      </c>
      <c r="H22" s="12">
        <f t="shared" si="6"/>
        <v>0</v>
      </c>
      <c r="I22" s="13">
        <f t="shared" si="7"/>
        <v>0</v>
      </c>
      <c r="J22" s="233"/>
      <c r="K22" s="234"/>
      <c r="L22" s="235"/>
      <c r="M22" s="236"/>
      <c r="N22" s="236"/>
      <c r="O22" s="237"/>
      <c r="P22" s="30">
        <f t="shared" si="3"/>
        <v>0</v>
      </c>
      <c r="Q22" s="13">
        <f t="shared" si="8"/>
        <v>0</v>
      </c>
    </row>
    <row r="23" spans="1:17" s="7" customFormat="1" ht="25" customHeight="1" x14ac:dyDescent="0.25">
      <c r="A23" s="595" t="s">
        <v>24</v>
      </c>
      <c r="B23" s="17" t="s">
        <v>278</v>
      </c>
      <c r="C23" s="598">
        <v>120</v>
      </c>
      <c r="D23" s="11" t="s">
        <v>75</v>
      </c>
      <c r="E23" s="226"/>
      <c r="F23" s="227"/>
      <c r="G23" s="12">
        <f t="shared" si="5"/>
        <v>0</v>
      </c>
      <c r="H23" s="12">
        <f t="shared" si="6"/>
        <v>0</v>
      </c>
      <c r="I23" s="13">
        <f t="shared" si="7"/>
        <v>0</v>
      </c>
      <c r="J23" s="233"/>
      <c r="K23" s="234"/>
      <c r="L23" s="235"/>
      <c r="M23" s="236"/>
      <c r="N23" s="236"/>
      <c r="O23" s="237"/>
      <c r="P23" s="30">
        <f t="shared" si="3"/>
        <v>0</v>
      </c>
      <c r="Q23" s="13">
        <f t="shared" si="8"/>
        <v>0</v>
      </c>
    </row>
    <row r="24" spans="1:17" s="7" customFormat="1" ht="25" customHeight="1" x14ac:dyDescent="0.25">
      <c r="A24" s="595" t="s">
        <v>25</v>
      </c>
      <c r="B24" s="17" t="s">
        <v>279</v>
      </c>
      <c r="C24" s="598">
        <v>340</v>
      </c>
      <c r="D24" s="11" t="s">
        <v>75</v>
      </c>
      <c r="E24" s="226"/>
      <c r="F24" s="227"/>
      <c r="G24" s="12">
        <f t="shared" si="5"/>
        <v>0</v>
      </c>
      <c r="H24" s="12">
        <f t="shared" si="6"/>
        <v>0</v>
      </c>
      <c r="I24" s="13">
        <f t="shared" si="7"/>
        <v>0</v>
      </c>
      <c r="J24" s="233"/>
      <c r="K24" s="234"/>
      <c r="L24" s="235"/>
      <c r="M24" s="236"/>
      <c r="N24" s="236"/>
      <c r="O24" s="237"/>
      <c r="P24" s="30">
        <f t="shared" si="3"/>
        <v>0</v>
      </c>
      <c r="Q24" s="13">
        <f t="shared" si="8"/>
        <v>0</v>
      </c>
    </row>
    <row r="25" spans="1:17" s="7" customFormat="1" ht="25" customHeight="1" x14ac:dyDescent="0.25">
      <c r="A25" s="595" t="s">
        <v>26</v>
      </c>
      <c r="B25" s="17" t="s">
        <v>280</v>
      </c>
      <c r="C25" s="598">
        <v>150</v>
      </c>
      <c r="D25" s="11" t="s">
        <v>75</v>
      </c>
      <c r="E25" s="226"/>
      <c r="F25" s="227"/>
      <c r="G25" s="12">
        <f t="shared" si="5"/>
        <v>0</v>
      </c>
      <c r="H25" s="12">
        <f t="shared" si="6"/>
        <v>0</v>
      </c>
      <c r="I25" s="13">
        <f t="shared" si="7"/>
        <v>0</v>
      </c>
      <c r="J25" s="233"/>
      <c r="K25" s="234"/>
      <c r="L25" s="235"/>
      <c r="M25" s="236"/>
      <c r="N25" s="236"/>
      <c r="O25" s="237"/>
      <c r="P25" s="30">
        <f t="shared" si="3"/>
        <v>0</v>
      </c>
      <c r="Q25" s="13">
        <f t="shared" si="8"/>
        <v>0</v>
      </c>
    </row>
    <row r="26" spans="1:17" s="7" customFormat="1" ht="25" customHeight="1" x14ac:dyDescent="0.25">
      <c r="A26" s="595" t="s">
        <v>29</v>
      </c>
      <c r="B26" s="17" t="s">
        <v>281</v>
      </c>
      <c r="C26" s="598">
        <v>10</v>
      </c>
      <c r="D26" s="11" t="s">
        <v>75</v>
      </c>
      <c r="E26" s="226"/>
      <c r="F26" s="227"/>
      <c r="G26" s="12">
        <f t="shared" si="5"/>
        <v>0</v>
      </c>
      <c r="H26" s="12">
        <f t="shared" si="6"/>
        <v>0</v>
      </c>
      <c r="I26" s="13">
        <f t="shared" si="7"/>
        <v>0</v>
      </c>
      <c r="J26" s="233"/>
      <c r="K26" s="234"/>
      <c r="L26" s="235"/>
      <c r="M26" s="236"/>
      <c r="N26" s="236"/>
      <c r="O26" s="237"/>
      <c r="P26" s="30">
        <f t="shared" si="3"/>
        <v>0</v>
      </c>
      <c r="Q26" s="13">
        <f t="shared" si="8"/>
        <v>0</v>
      </c>
    </row>
    <row r="27" spans="1:17" s="7" customFormat="1" ht="25" customHeight="1" x14ac:dyDescent="0.25">
      <c r="A27" s="595" t="s">
        <v>30</v>
      </c>
      <c r="B27" s="17" t="s">
        <v>282</v>
      </c>
      <c r="C27" s="598">
        <v>150</v>
      </c>
      <c r="D27" s="11" t="s">
        <v>75</v>
      </c>
      <c r="E27" s="226"/>
      <c r="F27" s="227"/>
      <c r="G27" s="12">
        <f t="shared" si="5"/>
        <v>0</v>
      </c>
      <c r="H27" s="12">
        <f t="shared" si="6"/>
        <v>0</v>
      </c>
      <c r="I27" s="13">
        <f t="shared" si="7"/>
        <v>0</v>
      </c>
      <c r="J27" s="233"/>
      <c r="K27" s="234"/>
      <c r="L27" s="235"/>
      <c r="M27" s="236"/>
      <c r="N27" s="236"/>
      <c r="O27" s="237"/>
      <c r="P27" s="30">
        <f t="shared" si="3"/>
        <v>0</v>
      </c>
      <c r="Q27" s="13">
        <f t="shared" si="8"/>
        <v>0</v>
      </c>
    </row>
    <row r="28" spans="1:17" s="7" customFormat="1" ht="25" customHeight="1" x14ac:dyDescent="0.25">
      <c r="A28" s="595" t="s">
        <v>31</v>
      </c>
      <c r="B28" s="17" t="s">
        <v>283</v>
      </c>
      <c r="C28" s="598">
        <v>300</v>
      </c>
      <c r="D28" s="11" t="s">
        <v>75</v>
      </c>
      <c r="E28" s="226"/>
      <c r="F28" s="227"/>
      <c r="G28" s="12">
        <f t="shared" si="5"/>
        <v>0</v>
      </c>
      <c r="H28" s="12">
        <f t="shared" si="6"/>
        <v>0</v>
      </c>
      <c r="I28" s="13">
        <f t="shared" si="7"/>
        <v>0</v>
      </c>
      <c r="J28" s="233"/>
      <c r="K28" s="234"/>
      <c r="L28" s="235"/>
      <c r="M28" s="236"/>
      <c r="N28" s="236"/>
      <c r="O28" s="237"/>
      <c r="P28" s="30">
        <f t="shared" si="3"/>
        <v>0</v>
      </c>
      <c r="Q28" s="13">
        <f t="shared" si="8"/>
        <v>0</v>
      </c>
    </row>
    <row r="29" spans="1:17" s="7" customFormat="1" ht="25" customHeight="1" x14ac:dyDescent="0.25">
      <c r="A29" s="595" t="s">
        <v>32</v>
      </c>
      <c r="B29" s="17" t="s">
        <v>284</v>
      </c>
      <c r="C29" s="598">
        <v>1000</v>
      </c>
      <c r="D29" s="11" t="s">
        <v>75</v>
      </c>
      <c r="E29" s="226"/>
      <c r="F29" s="227"/>
      <c r="G29" s="12">
        <f t="shared" si="5"/>
        <v>0</v>
      </c>
      <c r="H29" s="12">
        <f t="shared" si="6"/>
        <v>0</v>
      </c>
      <c r="I29" s="13">
        <f t="shared" si="7"/>
        <v>0</v>
      </c>
      <c r="J29" s="233"/>
      <c r="K29" s="234"/>
      <c r="L29" s="235"/>
      <c r="M29" s="236"/>
      <c r="N29" s="236"/>
      <c r="O29" s="237"/>
      <c r="P29" s="30">
        <f t="shared" si="3"/>
        <v>0</v>
      </c>
      <c r="Q29" s="13">
        <f t="shared" si="8"/>
        <v>0</v>
      </c>
    </row>
    <row r="30" spans="1:17" s="7" customFormat="1" ht="25" customHeight="1" x14ac:dyDescent="0.25">
      <c r="A30" s="595" t="s">
        <v>33</v>
      </c>
      <c r="B30" s="17" t="s">
        <v>285</v>
      </c>
      <c r="C30" s="598">
        <v>2</v>
      </c>
      <c r="D30" s="11" t="s">
        <v>75</v>
      </c>
      <c r="E30" s="226"/>
      <c r="F30" s="227"/>
      <c r="G30" s="12">
        <f t="shared" si="5"/>
        <v>0</v>
      </c>
      <c r="H30" s="12">
        <f t="shared" si="6"/>
        <v>0</v>
      </c>
      <c r="I30" s="13">
        <f t="shared" si="7"/>
        <v>0</v>
      </c>
      <c r="J30" s="233"/>
      <c r="K30" s="234"/>
      <c r="L30" s="235"/>
      <c r="M30" s="236"/>
      <c r="N30" s="236"/>
      <c r="O30" s="237"/>
      <c r="P30" s="30">
        <f t="shared" si="3"/>
        <v>0</v>
      </c>
      <c r="Q30" s="13">
        <f t="shared" si="8"/>
        <v>0</v>
      </c>
    </row>
    <row r="31" spans="1:17" s="7" customFormat="1" ht="34" customHeight="1" x14ac:dyDescent="0.25">
      <c r="A31" s="595" t="s">
        <v>34</v>
      </c>
      <c r="B31" s="17" t="s">
        <v>286</v>
      </c>
      <c r="C31" s="598">
        <v>90</v>
      </c>
      <c r="D31" s="11" t="s">
        <v>75</v>
      </c>
      <c r="E31" s="226"/>
      <c r="F31" s="227"/>
      <c r="G31" s="12">
        <f t="shared" si="5"/>
        <v>0</v>
      </c>
      <c r="H31" s="12">
        <f t="shared" si="6"/>
        <v>0</v>
      </c>
      <c r="I31" s="13">
        <f t="shared" si="7"/>
        <v>0</v>
      </c>
      <c r="J31" s="233"/>
      <c r="K31" s="234"/>
      <c r="L31" s="235"/>
      <c r="M31" s="236"/>
      <c r="N31" s="236"/>
      <c r="O31" s="237"/>
      <c r="P31" s="30">
        <f t="shared" si="3"/>
        <v>0</v>
      </c>
      <c r="Q31" s="13">
        <f t="shared" si="8"/>
        <v>0</v>
      </c>
    </row>
    <row r="32" spans="1:17" s="7" customFormat="1" ht="25" customHeight="1" x14ac:dyDescent="0.25">
      <c r="A32" s="595" t="s">
        <v>35</v>
      </c>
      <c r="B32" s="17" t="s">
        <v>287</v>
      </c>
      <c r="C32" s="597">
        <v>10</v>
      </c>
      <c r="D32" s="11" t="s">
        <v>75</v>
      </c>
      <c r="E32" s="226"/>
      <c r="F32" s="227"/>
      <c r="G32" s="12">
        <f t="shared" si="5"/>
        <v>0</v>
      </c>
      <c r="H32" s="12">
        <f t="shared" si="6"/>
        <v>0</v>
      </c>
      <c r="I32" s="13">
        <f t="shared" si="7"/>
        <v>0</v>
      </c>
      <c r="J32" s="233"/>
      <c r="K32" s="234"/>
      <c r="L32" s="235"/>
      <c r="M32" s="236"/>
      <c r="N32" s="236"/>
      <c r="O32" s="237"/>
      <c r="P32" s="30">
        <f t="shared" si="3"/>
        <v>0</v>
      </c>
      <c r="Q32" s="13">
        <f t="shared" si="8"/>
        <v>0</v>
      </c>
    </row>
    <row r="33" spans="1:17" s="7" customFormat="1" ht="25" customHeight="1" thickBot="1" x14ac:dyDescent="0.3">
      <c r="A33" s="595" t="s">
        <v>36</v>
      </c>
      <c r="B33" s="319" t="s">
        <v>288</v>
      </c>
      <c r="C33" s="599">
        <v>100</v>
      </c>
      <c r="D33" s="320" t="s">
        <v>75</v>
      </c>
      <c r="E33" s="226"/>
      <c r="F33" s="227"/>
      <c r="G33" s="12">
        <f t="shared" si="5"/>
        <v>0</v>
      </c>
      <c r="H33" s="12">
        <f t="shared" si="6"/>
        <v>0</v>
      </c>
      <c r="I33" s="13">
        <f t="shared" si="7"/>
        <v>0</v>
      </c>
      <c r="J33" s="233"/>
      <c r="K33" s="234"/>
      <c r="L33" s="235"/>
      <c r="M33" s="236"/>
      <c r="N33" s="236"/>
      <c r="O33" s="237"/>
      <c r="P33" s="30">
        <f t="shared" si="3"/>
        <v>0</v>
      </c>
      <c r="Q33" s="13">
        <f t="shared" si="8"/>
        <v>0</v>
      </c>
    </row>
    <row r="34" spans="1:17" ht="25" customHeight="1" thickBot="1" x14ac:dyDescent="0.3">
      <c r="A34" s="500" t="s">
        <v>49</v>
      </c>
      <c r="B34" s="501"/>
      <c r="C34" s="501"/>
      <c r="D34" s="502"/>
      <c r="E34" s="135">
        <f>SUM(E12:E33)</f>
        <v>0</v>
      </c>
      <c r="F34" s="348"/>
      <c r="G34" s="38"/>
      <c r="H34" s="38"/>
      <c r="I34" s="136">
        <f>SUM(I12:I33)</f>
        <v>0</v>
      </c>
      <c r="J34" s="39"/>
      <c r="K34" s="38"/>
      <c r="L34" s="127"/>
      <c r="M34" s="38"/>
      <c r="N34" s="38"/>
      <c r="O34" s="133"/>
      <c r="P34" s="128"/>
      <c r="Q34" s="136">
        <f>SUM(Q12:Q33)</f>
        <v>0</v>
      </c>
    </row>
  </sheetData>
  <mergeCells count="28">
    <mergeCell ref="J11:K11"/>
    <mergeCell ref="A34:D34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2:D2"/>
    <mergeCell ref="E2:Q2"/>
    <mergeCell ref="A4:D4"/>
    <mergeCell ref="A5:D5"/>
    <mergeCell ref="A6:D6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B537-6F5C-46A8-9156-C02666DD0B46}">
  <dimension ref="A1:Q42"/>
  <sheetViews>
    <sheetView workbookViewId="0"/>
  </sheetViews>
  <sheetFormatPr defaultColWidth="9" defaultRowHeight="9.5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394"/>
      <c r="F1" s="31"/>
      <c r="G1" s="394"/>
      <c r="H1" s="394"/>
      <c r="I1" s="6"/>
      <c r="J1" s="394"/>
      <c r="K1" s="394"/>
      <c r="L1" s="2"/>
      <c r="M1" s="394"/>
      <c r="N1" s="394"/>
      <c r="O1" s="394"/>
      <c r="P1" s="394"/>
      <c r="Q1" s="394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394"/>
      <c r="F3" s="31"/>
      <c r="G3" s="394"/>
      <c r="H3" s="394"/>
      <c r="I3" s="6"/>
      <c r="J3" s="394"/>
      <c r="K3" s="394"/>
      <c r="L3" s="2"/>
      <c r="M3" s="394"/>
      <c r="N3" s="394"/>
      <c r="O3" s="394"/>
      <c r="P3" s="394"/>
      <c r="Q3" s="394"/>
    </row>
    <row r="4" spans="1:17" s="1" customFormat="1" ht="19.5" customHeight="1" x14ac:dyDescent="0.25">
      <c r="A4" s="476" t="s">
        <v>143</v>
      </c>
      <c r="B4" s="476"/>
      <c r="C4" s="476"/>
      <c r="D4" s="476"/>
      <c r="E4" s="117" t="str">
        <f>'obr. 4.1.10. PONUDBA'!D49</f>
        <v>01.09.2021 – 31.08.2022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 s="1" customFormat="1" ht="19.5" customHeight="1" x14ac:dyDescent="0.25">
      <c r="A5" s="477" t="s">
        <v>176</v>
      </c>
      <c r="B5" s="477"/>
      <c r="C5" s="477"/>
      <c r="D5" s="477"/>
      <c r="E5" s="479" t="s">
        <v>499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500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393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400">
        <v>2</v>
      </c>
      <c r="C11" s="120">
        <v>3</v>
      </c>
      <c r="D11" s="121">
        <v>4</v>
      </c>
      <c r="E11" s="34">
        <v>5</v>
      </c>
      <c r="F11" s="122">
        <v>6</v>
      </c>
      <c r="G11" s="392">
        <v>7</v>
      </c>
      <c r="H11" s="122">
        <v>8</v>
      </c>
      <c r="I11" s="121">
        <v>9</v>
      </c>
      <c r="J11" s="498">
        <v>10</v>
      </c>
      <c r="K11" s="499"/>
      <c r="L11" s="124">
        <v>11</v>
      </c>
      <c r="M11" s="122">
        <v>12</v>
      </c>
      <c r="N11" s="392">
        <v>13</v>
      </c>
      <c r="O11" s="122">
        <v>14</v>
      </c>
      <c r="P11" s="392">
        <v>15</v>
      </c>
      <c r="Q11" s="125">
        <v>16</v>
      </c>
    </row>
    <row r="12" spans="1:17" s="7" customFormat="1" ht="30" customHeight="1" x14ac:dyDescent="0.25">
      <c r="A12" s="591" t="s">
        <v>13</v>
      </c>
      <c r="B12" s="615" t="s">
        <v>191</v>
      </c>
      <c r="C12" s="589">
        <v>140</v>
      </c>
      <c r="D12" s="576" t="s">
        <v>75</v>
      </c>
      <c r="E12" s="224"/>
      <c r="F12" s="225"/>
      <c r="G12" s="21">
        <f>E12*F12</f>
        <v>0</v>
      </c>
      <c r="H12" s="21">
        <f>E12+G12</f>
        <v>0</v>
      </c>
      <c r="I12" s="22">
        <f>$C12*H12</f>
        <v>0</v>
      </c>
      <c r="J12" s="228"/>
      <c r="K12" s="229"/>
      <c r="L12" s="230"/>
      <c r="M12" s="231"/>
      <c r="N12" s="231"/>
      <c r="O12" s="232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95" t="s">
        <v>14</v>
      </c>
      <c r="B13" s="615" t="s">
        <v>192</v>
      </c>
      <c r="C13" s="590">
        <v>80</v>
      </c>
      <c r="D13" s="579" t="s">
        <v>75</v>
      </c>
      <c r="E13" s="226"/>
      <c r="F13" s="227"/>
      <c r="G13" s="12">
        <f t="shared" ref="G13:G14" si="0">E13*F13</f>
        <v>0</v>
      </c>
      <c r="H13" s="12">
        <f t="shared" ref="H13:H14" si="1">E13+G13</f>
        <v>0</v>
      </c>
      <c r="I13" s="13">
        <f>$C13*H13</f>
        <v>0</v>
      </c>
      <c r="J13" s="233"/>
      <c r="K13" s="234"/>
      <c r="L13" s="235"/>
      <c r="M13" s="236"/>
      <c r="N13" s="236"/>
      <c r="O13" s="237"/>
      <c r="P13" s="30">
        <f>O13*$F13</f>
        <v>0</v>
      </c>
      <c r="Q13" s="13">
        <f>O13+P13</f>
        <v>0</v>
      </c>
    </row>
    <row r="14" spans="1:17" s="7" customFormat="1" ht="25" customHeight="1" thickBot="1" x14ac:dyDescent="0.3">
      <c r="A14" s="595" t="s">
        <v>15</v>
      </c>
      <c r="B14" s="616" t="s">
        <v>501</v>
      </c>
      <c r="C14" s="590">
        <v>100</v>
      </c>
      <c r="D14" s="579" t="s">
        <v>75</v>
      </c>
      <c r="E14" s="226"/>
      <c r="F14" s="227"/>
      <c r="G14" s="12">
        <f t="shared" si="0"/>
        <v>0</v>
      </c>
      <c r="H14" s="12">
        <f t="shared" si="1"/>
        <v>0</v>
      </c>
      <c r="I14" s="13">
        <f t="shared" ref="I14" si="2">$C14*H14</f>
        <v>0</v>
      </c>
      <c r="J14" s="233"/>
      <c r="K14" s="234"/>
      <c r="L14" s="235"/>
      <c r="M14" s="236"/>
      <c r="N14" s="236"/>
      <c r="O14" s="237"/>
      <c r="P14" s="30">
        <f t="shared" ref="P14" si="3">O14*$F14</f>
        <v>0</v>
      </c>
      <c r="Q14" s="13">
        <f t="shared" ref="Q14" si="4">O14+P14</f>
        <v>0</v>
      </c>
    </row>
    <row r="15" spans="1:17" ht="25" customHeight="1" thickBot="1" x14ac:dyDescent="0.3">
      <c r="A15" s="500" t="s">
        <v>105</v>
      </c>
      <c r="B15" s="501"/>
      <c r="C15" s="501"/>
      <c r="D15" s="502"/>
      <c r="E15" s="135">
        <f>SUM(E12:E14)</f>
        <v>0</v>
      </c>
      <c r="F15" s="348"/>
      <c r="G15" s="38"/>
      <c r="H15" s="38"/>
      <c r="I15" s="136">
        <f>SUM(I12:I14)</f>
        <v>0</v>
      </c>
      <c r="J15" s="39"/>
      <c r="K15" s="38"/>
      <c r="L15" s="127"/>
      <c r="M15" s="38"/>
      <c r="N15" s="38"/>
      <c r="O15" s="133"/>
      <c r="P15" s="128"/>
      <c r="Q15" s="136">
        <f>SUM(Q12:Q14)</f>
        <v>0</v>
      </c>
    </row>
    <row r="16" spans="1:1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2" ht="15" customHeight="1" x14ac:dyDescent="0.25"/>
  </sheetData>
  <mergeCells count="28">
    <mergeCell ref="O9:O10"/>
    <mergeCell ref="P9:P10"/>
    <mergeCell ref="Q9:Q10"/>
    <mergeCell ref="J11:K11"/>
    <mergeCell ref="A15:D15"/>
    <mergeCell ref="H9:H10"/>
    <mergeCell ref="I9:I10"/>
    <mergeCell ref="J9:K9"/>
    <mergeCell ref="L9:L10"/>
    <mergeCell ref="M9:M10"/>
    <mergeCell ref="N9:N10"/>
    <mergeCell ref="A8:D8"/>
    <mergeCell ref="E8:I8"/>
    <mergeCell ref="J8:Q8"/>
    <mergeCell ref="A9:A10"/>
    <mergeCell ref="B9:B10"/>
    <mergeCell ref="C9:C10"/>
    <mergeCell ref="D9:D10"/>
    <mergeCell ref="E9:E10"/>
    <mergeCell ref="F9:F10"/>
    <mergeCell ref="G9:G10"/>
    <mergeCell ref="A2:D2"/>
    <mergeCell ref="E2:Q2"/>
    <mergeCell ref="A4:D4"/>
    <mergeCell ref="A5:D5"/>
    <mergeCell ref="E5:Q5"/>
    <mergeCell ref="A6:D6"/>
    <mergeCell ref="E6:Q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4.1.11./3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zoomScaleNormal="100" workbookViewId="0"/>
  </sheetViews>
  <sheetFormatPr defaultColWidth="9" defaultRowHeight="15" customHeight="1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178</v>
      </c>
      <c r="B5" s="477"/>
      <c r="C5" s="477"/>
      <c r="D5" s="477"/>
      <c r="E5" s="479" t="s">
        <v>289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258" t="s">
        <v>290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6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25" customHeight="1" x14ac:dyDescent="0.25">
      <c r="A12" s="591" t="s">
        <v>13</v>
      </c>
      <c r="B12" s="592" t="s">
        <v>291</v>
      </c>
      <c r="C12" s="600">
        <v>120</v>
      </c>
      <c r="D12" s="594" t="s">
        <v>75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95" t="s">
        <v>14</v>
      </c>
      <c r="B13" s="313" t="s">
        <v>292</v>
      </c>
      <c r="C13" s="600">
        <v>100</v>
      </c>
      <c r="D13" s="20" t="s">
        <v>75</v>
      </c>
      <c r="E13" s="161"/>
      <c r="F13" s="162"/>
      <c r="G13" s="21">
        <f>E13*F13</f>
        <v>0</v>
      </c>
      <c r="H13" s="21">
        <f>E13+G13</f>
        <v>0</v>
      </c>
      <c r="I13" s="22">
        <f>$C13*H13</f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595" t="s">
        <v>15</v>
      </c>
      <c r="B14" s="17" t="s">
        <v>293</v>
      </c>
      <c r="C14" s="601">
        <v>10</v>
      </c>
      <c r="D14" s="11" t="s">
        <v>75</v>
      </c>
      <c r="E14" s="161"/>
      <c r="F14" s="162"/>
      <c r="G14" s="21">
        <f t="shared" ref="G14:G29" si="0">E14*F14</f>
        <v>0</v>
      </c>
      <c r="H14" s="21">
        <f t="shared" ref="H14:H29" si="1">E14+G14</f>
        <v>0</v>
      </c>
      <c r="I14" s="22">
        <f t="shared" ref="I14:I29" si="2">$C14*H14</f>
        <v>0</v>
      </c>
      <c r="J14" s="170"/>
      <c r="K14" s="171"/>
      <c r="L14" s="172"/>
      <c r="M14" s="173"/>
      <c r="N14" s="173"/>
      <c r="O14" s="174"/>
      <c r="P14" s="30">
        <f t="shared" ref="P14:P29" si="3">O14*$F14</f>
        <v>0</v>
      </c>
      <c r="Q14" s="13">
        <f t="shared" ref="Q14:Q29" si="4">O14+P14</f>
        <v>0</v>
      </c>
    </row>
    <row r="15" spans="1:17" s="7" customFormat="1" ht="35" customHeight="1" x14ac:dyDescent="0.25">
      <c r="A15" s="595" t="s">
        <v>16</v>
      </c>
      <c r="B15" s="17" t="s">
        <v>294</v>
      </c>
      <c r="C15" s="601">
        <v>100</v>
      </c>
      <c r="D15" s="11" t="s">
        <v>75</v>
      </c>
      <c r="E15" s="161"/>
      <c r="F15" s="162"/>
      <c r="G15" s="21">
        <f t="shared" si="0"/>
        <v>0</v>
      </c>
      <c r="H15" s="21">
        <f t="shared" si="1"/>
        <v>0</v>
      </c>
      <c r="I15" s="22">
        <f t="shared" si="2"/>
        <v>0</v>
      </c>
      <c r="J15" s="170"/>
      <c r="K15" s="171"/>
      <c r="L15" s="172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35" customHeight="1" x14ac:dyDescent="0.25">
      <c r="A16" s="595" t="s">
        <v>17</v>
      </c>
      <c r="B16" s="17" t="s">
        <v>295</v>
      </c>
      <c r="C16" s="601">
        <v>10</v>
      </c>
      <c r="D16" s="11" t="s">
        <v>75</v>
      </c>
      <c r="E16" s="161"/>
      <c r="F16" s="162"/>
      <c r="G16" s="21">
        <f t="shared" si="0"/>
        <v>0</v>
      </c>
      <c r="H16" s="21">
        <f t="shared" si="1"/>
        <v>0</v>
      </c>
      <c r="I16" s="22">
        <f t="shared" si="2"/>
        <v>0</v>
      </c>
      <c r="J16" s="170"/>
      <c r="K16" s="171"/>
      <c r="L16" s="172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s="7" customFormat="1" ht="25" customHeight="1" x14ac:dyDescent="0.25">
      <c r="A17" s="595" t="s">
        <v>18</v>
      </c>
      <c r="B17" s="17" t="s">
        <v>296</v>
      </c>
      <c r="C17" s="601">
        <v>300</v>
      </c>
      <c r="D17" s="11" t="s">
        <v>75</v>
      </c>
      <c r="E17" s="161"/>
      <c r="F17" s="162"/>
      <c r="G17" s="21">
        <f t="shared" si="0"/>
        <v>0</v>
      </c>
      <c r="H17" s="21">
        <f t="shared" si="1"/>
        <v>0</v>
      </c>
      <c r="I17" s="22">
        <f t="shared" si="2"/>
        <v>0</v>
      </c>
      <c r="J17" s="170"/>
      <c r="K17" s="171"/>
      <c r="L17" s="172"/>
      <c r="M17" s="173"/>
      <c r="N17" s="173"/>
      <c r="O17" s="174"/>
      <c r="P17" s="30">
        <f t="shared" ref="P17:P29" si="5">O17*$F17</f>
        <v>0</v>
      </c>
      <c r="Q17" s="13">
        <f t="shared" ref="Q17:Q29" si="6">O17+P17</f>
        <v>0</v>
      </c>
    </row>
    <row r="18" spans="1:17" s="7" customFormat="1" ht="25" customHeight="1" x14ac:dyDescent="0.25">
      <c r="A18" s="595" t="s">
        <v>19</v>
      </c>
      <c r="B18" s="17" t="s">
        <v>297</v>
      </c>
      <c r="C18" s="601">
        <v>300</v>
      </c>
      <c r="D18" s="11" t="s">
        <v>75</v>
      </c>
      <c r="E18" s="163"/>
      <c r="F18" s="164"/>
      <c r="G18" s="21">
        <f t="shared" ref="G18:G29" si="7">E18*F18</f>
        <v>0</v>
      </c>
      <c r="H18" s="21">
        <f t="shared" ref="H18:H29" si="8">E18+G18</f>
        <v>0</v>
      </c>
      <c r="I18" s="22">
        <f t="shared" ref="I18:I29" si="9">$C18*H18</f>
        <v>0</v>
      </c>
      <c r="J18" s="175"/>
      <c r="K18" s="176"/>
      <c r="L18" s="177"/>
      <c r="M18" s="178"/>
      <c r="N18" s="178"/>
      <c r="O18" s="179"/>
      <c r="P18" s="30">
        <f t="shared" si="5"/>
        <v>0</v>
      </c>
      <c r="Q18" s="13">
        <f t="shared" si="6"/>
        <v>0</v>
      </c>
    </row>
    <row r="19" spans="1:17" s="7" customFormat="1" ht="25" customHeight="1" x14ac:dyDescent="0.25">
      <c r="A19" s="595" t="s">
        <v>20</v>
      </c>
      <c r="B19" s="17" t="s">
        <v>298</v>
      </c>
      <c r="C19" s="601">
        <v>300</v>
      </c>
      <c r="D19" s="11" t="s">
        <v>75</v>
      </c>
      <c r="E19" s="163"/>
      <c r="F19" s="164"/>
      <c r="G19" s="21">
        <f t="shared" si="7"/>
        <v>0</v>
      </c>
      <c r="H19" s="21">
        <f t="shared" si="8"/>
        <v>0</v>
      </c>
      <c r="I19" s="22">
        <f t="shared" si="9"/>
        <v>0</v>
      </c>
      <c r="J19" s="175"/>
      <c r="K19" s="176"/>
      <c r="L19" s="177"/>
      <c r="M19" s="178"/>
      <c r="N19" s="178"/>
      <c r="O19" s="179"/>
      <c r="P19" s="30">
        <f t="shared" si="5"/>
        <v>0</v>
      </c>
      <c r="Q19" s="13">
        <f t="shared" si="6"/>
        <v>0</v>
      </c>
    </row>
    <row r="20" spans="1:17" s="7" customFormat="1" ht="25" customHeight="1" x14ac:dyDescent="0.25">
      <c r="A20" s="595" t="s">
        <v>21</v>
      </c>
      <c r="B20" s="17" t="s">
        <v>299</v>
      </c>
      <c r="C20" s="601">
        <v>100</v>
      </c>
      <c r="D20" s="11" t="s">
        <v>75</v>
      </c>
      <c r="E20" s="163"/>
      <c r="F20" s="164"/>
      <c r="G20" s="21">
        <f t="shared" si="7"/>
        <v>0</v>
      </c>
      <c r="H20" s="21">
        <f t="shared" si="8"/>
        <v>0</v>
      </c>
      <c r="I20" s="22">
        <f t="shared" si="9"/>
        <v>0</v>
      </c>
      <c r="J20" s="175"/>
      <c r="K20" s="176"/>
      <c r="L20" s="177"/>
      <c r="M20" s="178"/>
      <c r="N20" s="178"/>
      <c r="O20" s="179"/>
      <c r="P20" s="30">
        <f t="shared" si="5"/>
        <v>0</v>
      </c>
      <c r="Q20" s="13">
        <f t="shared" si="6"/>
        <v>0</v>
      </c>
    </row>
    <row r="21" spans="1:17" s="7" customFormat="1" ht="25" customHeight="1" x14ac:dyDescent="0.25">
      <c r="A21" s="595" t="s">
        <v>22</v>
      </c>
      <c r="B21" s="17" t="s">
        <v>300</v>
      </c>
      <c r="C21" s="601">
        <v>300</v>
      </c>
      <c r="D21" s="11" t="s">
        <v>75</v>
      </c>
      <c r="E21" s="163"/>
      <c r="F21" s="164"/>
      <c r="G21" s="21">
        <f t="shared" si="7"/>
        <v>0</v>
      </c>
      <c r="H21" s="21">
        <f t="shared" si="8"/>
        <v>0</v>
      </c>
      <c r="I21" s="22">
        <f t="shared" si="9"/>
        <v>0</v>
      </c>
      <c r="J21" s="175"/>
      <c r="K21" s="176"/>
      <c r="L21" s="177"/>
      <c r="M21" s="178"/>
      <c r="N21" s="178"/>
      <c r="O21" s="179"/>
      <c r="P21" s="30">
        <f t="shared" si="5"/>
        <v>0</v>
      </c>
      <c r="Q21" s="13">
        <f t="shared" si="6"/>
        <v>0</v>
      </c>
    </row>
    <row r="22" spans="1:17" s="7" customFormat="1" ht="25" customHeight="1" x14ac:dyDescent="0.25">
      <c r="A22" s="595" t="s">
        <v>23</v>
      </c>
      <c r="B22" s="17" t="s">
        <v>301</v>
      </c>
      <c r="C22" s="601">
        <v>200</v>
      </c>
      <c r="D22" s="11" t="s">
        <v>75</v>
      </c>
      <c r="E22" s="163"/>
      <c r="F22" s="164"/>
      <c r="G22" s="21">
        <f t="shared" si="7"/>
        <v>0</v>
      </c>
      <c r="H22" s="21">
        <f t="shared" si="8"/>
        <v>0</v>
      </c>
      <c r="I22" s="22">
        <f t="shared" si="9"/>
        <v>0</v>
      </c>
      <c r="J22" s="175"/>
      <c r="K22" s="176"/>
      <c r="L22" s="177"/>
      <c r="M22" s="178"/>
      <c r="N22" s="178"/>
      <c r="O22" s="179"/>
      <c r="P22" s="30">
        <f t="shared" si="5"/>
        <v>0</v>
      </c>
      <c r="Q22" s="13">
        <f t="shared" si="6"/>
        <v>0</v>
      </c>
    </row>
    <row r="23" spans="1:17" s="7" customFormat="1" ht="25" customHeight="1" x14ac:dyDescent="0.25">
      <c r="A23" s="595" t="s">
        <v>24</v>
      </c>
      <c r="B23" s="17" t="s">
        <v>302</v>
      </c>
      <c r="C23" s="601">
        <v>150</v>
      </c>
      <c r="D23" s="11" t="s">
        <v>75</v>
      </c>
      <c r="E23" s="163"/>
      <c r="F23" s="164"/>
      <c r="G23" s="21">
        <f t="shared" si="7"/>
        <v>0</v>
      </c>
      <c r="H23" s="21">
        <f t="shared" si="8"/>
        <v>0</v>
      </c>
      <c r="I23" s="22">
        <f t="shared" si="9"/>
        <v>0</v>
      </c>
      <c r="J23" s="175"/>
      <c r="K23" s="176"/>
      <c r="L23" s="177"/>
      <c r="M23" s="178"/>
      <c r="N23" s="178"/>
      <c r="O23" s="179"/>
      <c r="P23" s="30">
        <f t="shared" si="5"/>
        <v>0</v>
      </c>
      <c r="Q23" s="13">
        <f t="shared" si="6"/>
        <v>0</v>
      </c>
    </row>
    <row r="24" spans="1:17" s="7" customFormat="1" ht="25" customHeight="1" x14ac:dyDescent="0.25">
      <c r="A24" s="595" t="s">
        <v>25</v>
      </c>
      <c r="B24" s="17" t="s">
        <v>303</v>
      </c>
      <c r="C24" s="601">
        <v>100</v>
      </c>
      <c r="D24" s="11" t="s">
        <v>75</v>
      </c>
      <c r="E24" s="163"/>
      <c r="F24" s="164"/>
      <c r="G24" s="21">
        <f t="shared" si="7"/>
        <v>0</v>
      </c>
      <c r="H24" s="21">
        <f t="shared" si="8"/>
        <v>0</v>
      </c>
      <c r="I24" s="22">
        <f t="shared" si="9"/>
        <v>0</v>
      </c>
      <c r="J24" s="175"/>
      <c r="K24" s="176"/>
      <c r="L24" s="177"/>
      <c r="M24" s="178"/>
      <c r="N24" s="178"/>
      <c r="O24" s="179"/>
      <c r="P24" s="30">
        <f t="shared" si="5"/>
        <v>0</v>
      </c>
      <c r="Q24" s="13">
        <f t="shared" si="6"/>
        <v>0</v>
      </c>
    </row>
    <row r="25" spans="1:17" s="7" customFormat="1" ht="25" customHeight="1" x14ac:dyDescent="0.25">
      <c r="A25" s="595" t="s">
        <v>26</v>
      </c>
      <c r="B25" s="17" t="s">
        <v>304</v>
      </c>
      <c r="C25" s="601">
        <v>100</v>
      </c>
      <c r="D25" s="11" t="s">
        <v>75</v>
      </c>
      <c r="E25" s="163"/>
      <c r="F25" s="164"/>
      <c r="G25" s="21">
        <f t="shared" si="7"/>
        <v>0</v>
      </c>
      <c r="H25" s="21">
        <f t="shared" si="8"/>
        <v>0</v>
      </c>
      <c r="I25" s="22">
        <f t="shared" si="9"/>
        <v>0</v>
      </c>
      <c r="J25" s="175"/>
      <c r="K25" s="176"/>
      <c r="L25" s="177"/>
      <c r="M25" s="178"/>
      <c r="N25" s="178"/>
      <c r="O25" s="179"/>
      <c r="P25" s="30">
        <f t="shared" si="5"/>
        <v>0</v>
      </c>
      <c r="Q25" s="13">
        <f t="shared" si="6"/>
        <v>0</v>
      </c>
    </row>
    <row r="26" spans="1:17" s="7" customFormat="1" ht="25" customHeight="1" x14ac:dyDescent="0.25">
      <c r="A26" s="595" t="s">
        <v>29</v>
      </c>
      <c r="B26" s="312" t="s">
        <v>305</v>
      </c>
      <c r="C26" s="602">
        <v>150</v>
      </c>
      <c r="D26" s="262" t="s">
        <v>75</v>
      </c>
      <c r="E26" s="163"/>
      <c r="F26" s="164"/>
      <c r="G26" s="21">
        <f t="shared" si="7"/>
        <v>0</v>
      </c>
      <c r="H26" s="21">
        <f t="shared" si="8"/>
        <v>0</v>
      </c>
      <c r="I26" s="22">
        <f t="shared" si="9"/>
        <v>0</v>
      </c>
      <c r="J26" s="175"/>
      <c r="K26" s="176"/>
      <c r="L26" s="177"/>
      <c r="M26" s="178"/>
      <c r="N26" s="178"/>
      <c r="O26" s="179"/>
      <c r="P26" s="30">
        <f t="shared" si="5"/>
        <v>0</v>
      </c>
      <c r="Q26" s="13">
        <f t="shared" si="6"/>
        <v>0</v>
      </c>
    </row>
    <row r="27" spans="1:17" s="7" customFormat="1" ht="25" customHeight="1" x14ac:dyDescent="0.25">
      <c r="A27" s="595" t="s">
        <v>30</v>
      </c>
      <c r="B27" s="17" t="s">
        <v>306</v>
      </c>
      <c r="C27" s="601">
        <v>100</v>
      </c>
      <c r="D27" s="11" t="s">
        <v>75</v>
      </c>
      <c r="E27" s="163"/>
      <c r="F27" s="164"/>
      <c r="G27" s="21">
        <f t="shared" si="7"/>
        <v>0</v>
      </c>
      <c r="H27" s="21">
        <f t="shared" si="8"/>
        <v>0</v>
      </c>
      <c r="I27" s="22">
        <f t="shared" si="9"/>
        <v>0</v>
      </c>
      <c r="J27" s="175"/>
      <c r="K27" s="176"/>
      <c r="L27" s="177"/>
      <c r="M27" s="178"/>
      <c r="N27" s="178"/>
      <c r="O27" s="179"/>
      <c r="P27" s="30">
        <f t="shared" si="5"/>
        <v>0</v>
      </c>
      <c r="Q27" s="13">
        <f t="shared" si="6"/>
        <v>0</v>
      </c>
    </row>
    <row r="28" spans="1:17" s="7" customFormat="1" ht="25" customHeight="1" x14ac:dyDescent="0.25">
      <c r="A28" s="595" t="s">
        <v>31</v>
      </c>
      <c r="B28" s="17" t="s">
        <v>307</v>
      </c>
      <c r="C28" s="601">
        <v>100</v>
      </c>
      <c r="D28" s="11" t="s">
        <v>75</v>
      </c>
      <c r="E28" s="163"/>
      <c r="F28" s="164"/>
      <c r="G28" s="21">
        <f t="shared" si="7"/>
        <v>0</v>
      </c>
      <c r="H28" s="21">
        <f t="shared" si="8"/>
        <v>0</v>
      </c>
      <c r="I28" s="22">
        <f t="shared" si="9"/>
        <v>0</v>
      </c>
      <c r="J28" s="175"/>
      <c r="K28" s="176"/>
      <c r="L28" s="177"/>
      <c r="M28" s="178"/>
      <c r="N28" s="178"/>
      <c r="O28" s="179"/>
      <c r="P28" s="30">
        <f t="shared" si="5"/>
        <v>0</v>
      </c>
      <c r="Q28" s="13">
        <f t="shared" si="6"/>
        <v>0</v>
      </c>
    </row>
    <row r="29" spans="1:17" s="7" customFormat="1" ht="25" customHeight="1" thickBot="1" x14ac:dyDescent="0.3">
      <c r="A29" s="595" t="s">
        <v>32</v>
      </c>
      <c r="B29" s="319" t="s">
        <v>308</v>
      </c>
      <c r="C29" s="599">
        <v>300</v>
      </c>
      <c r="D29" s="320" t="s">
        <v>75</v>
      </c>
      <c r="E29" s="163"/>
      <c r="F29" s="164"/>
      <c r="G29" s="21">
        <f t="shared" si="7"/>
        <v>0</v>
      </c>
      <c r="H29" s="21">
        <f t="shared" si="8"/>
        <v>0</v>
      </c>
      <c r="I29" s="22">
        <f t="shared" si="9"/>
        <v>0</v>
      </c>
      <c r="J29" s="175"/>
      <c r="K29" s="176"/>
      <c r="L29" s="177"/>
      <c r="M29" s="178"/>
      <c r="N29" s="178"/>
      <c r="O29" s="179"/>
      <c r="P29" s="30">
        <f t="shared" si="5"/>
        <v>0</v>
      </c>
      <c r="Q29" s="13">
        <f t="shared" si="6"/>
        <v>0</v>
      </c>
    </row>
    <row r="30" spans="1:17" ht="25" customHeight="1" thickBot="1" x14ac:dyDescent="0.3">
      <c r="A30" s="500" t="s">
        <v>50</v>
      </c>
      <c r="B30" s="501"/>
      <c r="C30" s="501"/>
      <c r="D30" s="502"/>
      <c r="E30" s="135">
        <f>SUM(E12:E29)</f>
        <v>0</v>
      </c>
      <c r="F30" s="348"/>
      <c r="G30" s="38"/>
      <c r="H30" s="38"/>
      <c r="I30" s="136">
        <f>SUM(I12:I29)</f>
        <v>0</v>
      </c>
      <c r="J30" s="39"/>
      <c r="K30" s="38"/>
      <c r="L30" s="127"/>
      <c r="M30" s="38"/>
      <c r="N30" s="38"/>
      <c r="O30" s="133"/>
      <c r="P30" s="128"/>
      <c r="Q30" s="136">
        <f>SUM(Q12:Q29)</f>
        <v>0</v>
      </c>
    </row>
  </sheetData>
  <mergeCells count="28">
    <mergeCell ref="A2:D2"/>
    <mergeCell ref="E2:Q2"/>
    <mergeCell ref="A4:D4"/>
    <mergeCell ref="A5:D5"/>
    <mergeCell ref="E5:Q5"/>
    <mergeCell ref="E4:Q4"/>
    <mergeCell ref="P9:P10"/>
    <mergeCell ref="Q9:Q10"/>
    <mergeCell ref="E8:I8"/>
    <mergeCell ref="J8:Q8"/>
    <mergeCell ref="A6:D6"/>
    <mergeCell ref="L9:L10"/>
    <mergeCell ref="M9:M10"/>
    <mergeCell ref="A8:D8"/>
    <mergeCell ref="A9:A10"/>
    <mergeCell ref="B9:B10"/>
    <mergeCell ref="C9:C10"/>
    <mergeCell ref="E9:E10"/>
    <mergeCell ref="F9:F10"/>
    <mergeCell ref="G9:G10"/>
    <mergeCell ref="H9:H10"/>
    <mergeCell ref="I9:I10"/>
    <mergeCell ref="J11:K11"/>
    <mergeCell ref="A30:D30"/>
    <mergeCell ref="N9:N10"/>
    <mergeCell ref="O9:O10"/>
    <mergeCell ref="D9:D10"/>
    <mergeCell ref="J9:K9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4.1.11./4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B4C8-E395-4585-9CB5-239E2B581A93}">
  <dimension ref="A1:Q73"/>
  <sheetViews>
    <sheetView workbookViewId="0"/>
  </sheetViews>
  <sheetFormatPr defaultColWidth="9" defaultRowHeight="15" customHeight="1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272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272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179</v>
      </c>
      <c r="B5" s="477"/>
      <c r="C5" s="477"/>
      <c r="D5" s="477"/>
      <c r="E5" s="479" t="s">
        <v>144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309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18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17" t="s">
        <v>0</v>
      </c>
      <c r="B9" s="511" t="s">
        <v>1</v>
      </c>
      <c r="C9" s="519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1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8"/>
      <c r="B10" s="512"/>
      <c r="C10" s="520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2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34">
        <v>1</v>
      </c>
      <c r="B11" s="119">
        <v>2</v>
      </c>
      <c r="C11" s="273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74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25" customHeight="1" x14ac:dyDescent="0.25">
      <c r="A12" s="595" t="s">
        <v>13</v>
      </c>
      <c r="B12" s="313" t="s">
        <v>310</v>
      </c>
      <c r="C12" s="600">
        <v>110</v>
      </c>
      <c r="D12" s="20" t="s">
        <v>75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95" t="s">
        <v>14</v>
      </c>
      <c r="B13" s="17" t="s">
        <v>311</v>
      </c>
      <c r="C13" s="601">
        <v>30</v>
      </c>
      <c r="D13" s="11" t="s">
        <v>75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277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9.5" customHeight="1" x14ac:dyDescent="0.25">
      <c r="A14" s="595" t="s">
        <v>15</v>
      </c>
      <c r="B14" s="312" t="s">
        <v>312</v>
      </c>
      <c r="C14" s="602">
        <v>1200</v>
      </c>
      <c r="D14" s="262" t="s">
        <v>109</v>
      </c>
      <c r="E14" s="161"/>
      <c r="F14" s="162"/>
      <c r="G14" s="12">
        <f t="shared" ref="G14:G72" si="0">E14*F14</f>
        <v>0</v>
      </c>
      <c r="H14" s="12">
        <f t="shared" ref="H14:H72" si="1">E14+G14</f>
        <v>0</v>
      </c>
      <c r="I14" s="13">
        <f t="shared" ref="I14:I72" si="2">$C14*H14</f>
        <v>0</v>
      </c>
      <c r="J14" s="170"/>
      <c r="K14" s="171"/>
      <c r="L14" s="277"/>
      <c r="M14" s="173"/>
      <c r="N14" s="173"/>
      <c r="O14" s="174"/>
      <c r="P14" s="30">
        <f t="shared" ref="P14:P72" si="3">O14*$F14</f>
        <v>0</v>
      </c>
      <c r="Q14" s="13">
        <f t="shared" ref="Q14:Q72" si="4">O14+P14</f>
        <v>0</v>
      </c>
    </row>
    <row r="15" spans="1:17" s="7" customFormat="1" ht="29.5" customHeight="1" x14ac:dyDescent="0.25">
      <c r="A15" s="595" t="s">
        <v>16</v>
      </c>
      <c r="B15" s="312" t="s">
        <v>313</v>
      </c>
      <c r="C15" s="602">
        <v>500</v>
      </c>
      <c r="D15" s="262" t="s">
        <v>75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277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35" customHeight="1" x14ac:dyDescent="0.25">
      <c r="A16" s="595" t="s">
        <v>17</v>
      </c>
      <c r="B16" s="17" t="s">
        <v>314</v>
      </c>
      <c r="C16" s="601">
        <v>5000</v>
      </c>
      <c r="D16" s="11" t="s">
        <v>109</v>
      </c>
      <c r="E16" s="163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5"/>
      <c r="K16" s="176"/>
      <c r="L16" s="278"/>
      <c r="M16" s="178"/>
      <c r="N16" s="178"/>
      <c r="O16" s="174"/>
      <c r="P16" s="30">
        <f t="shared" si="3"/>
        <v>0</v>
      </c>
      <c r="Q16" s="13">
        <f t="shared" si="4"/>
        <v>0</v>
      </c>
    </row>
    <row r="17" spans="1:17" s="7" customFormat="1" ht="25" customHeight="1" x14ac:dyDescent="0.25">
      <c r="A17" s="595" t="s">
        <v>18</v>
      </c>
      <c r="B17" s="312" t="s">
        <v>315</v>
      </c>
      <c r="C17" s="602">
        <v>3000</v>
      </c>
      <c r="D17" s="262" t="s">
        <v>109</v>
      </c>
      <c r="E17" s="163"/>
      <c r="F17" s="162"/>
      <c r="G17" s="12">
        <f t="shared" si="0"/>
        <v>0</v>
      </c>
      <c r="H17" s="12">
        <f t="shared" si="1"/>
        <v>0</v>
      </c>
      <c r="I17" s="13">
        <f t="shared" si="2"/>
        <v>0</v>
      </c>
      <c r="J17" s="175"/>
      <c r="K17" s="176"/>
      <c r="L17" s="278"/>
      <c r="M17" s="178"/>
      <c r="N17" s="178"/>
      <c r="O17" s="174"/>
      <c r="P17" s="30">
        <f t="shared" si="3"/>
        <v>0</v>
      </c>
      <c r="Q17" s="13">
        <f t="shared" si="4"/>
        <v>0</v>
      </c>
    </row>
    <row r="18" spans="1:17" s="7" customFormat="1" ht="25" customHeight="1" x14ac:dyDescent="0.25">
      <c r="A18" s="595" t="s">
        <v>19</v>
      </c>
      <c r="B18" s="312" t="s">
        <v>316</v>
      </c>
      <c r="C18" s="602">
        <v>800</v>
      </c>
      <c r="D18" s="262" t="s">
        <v>75</v>
      </c>
      <c r="E18" s="163"/>
      <c r="F18" s="162"/>
      <c r="G18" s="12">
        <f t="shared" si="0"/>
        <v>0</v>
      </c>
      <c r="H18" s="12">
        <f t="shared" si="1"/>
        <v>0</v>
      </c>
      <c r="I18" s="13">
        <f t="shared" si="2"/>
        <v>0</v>
      </c>
      <c r="J18" s="175"/>
      <c r="K18" s="176"/>
      <c r="L18" s="278"/>
      <c r="M18" s="178"/>
      <c r="N18" s="178"/>
      <c r="O18" s="174"/>
      <c r="P18" s="30">
        <f t="shared" si="3"/>
        <v>0</v>
      </c>
      <c r="Q18" s="13">
        <f t="shared" si="4"/>
        <v>0</v>
      </c>
    </row>
    <row r="19" spans="1:17" s="7" customFormat="1" ht="25" customHeight="1" x14ac:dyDescent="0.25">
      <c r="A19" s="595" t="s">
        <v>20</v>
      </c>
      <c r="B19" s="312" t="s">
        <v>317</v>
      </c>
      <c r="C19" s="602">
        <v>1000</v>
      </c>
      <c r="D19" s="262" t="s">
        <v>318</v>
      </c>
      <c r="E19" s="163"/>
      <c r="F19" s="164"/>
      <c r="G19" s="12">
        <f t="shared" ref="G19:G71" si="5">E19*F19</f>
        <v>0</v>
      </c>
      <c r="H19" s="12">
        <f t="shared" ref="H19:H71" si="6">E19+G19</f>
        <v>0</v>
      </c>
      <c r="I19" s="13">
        <f t="shared" ref="I19:I71" si="7">$C19*H19</f>
        <v>0</v>
      </c>
      <c r="J19" s="175"/>
      <c r="K19" s="176"/>
      <c r="L19" s="278"/>
      <c r="M19" s="178"/>
      <c r="N19" s="178"/>
      <c r="O19" s="179"/>
      <c r="P19" s="30">
        <f t="shared" ref="P19:P71" si="8">O19*$F19</f>
        <v>0</v>
      </c>
      <c r="Q19" s="13">
        <f t="shared" ref="Q19:Q71" si="9">O19+P19</f>
        <v>0</v>
      </c>
    </row>
    <row r="20" spans="1:17" s="7" customFormat="1" ht="25" customHeight="1" x14ac:dyDescent="0.25">
      <c r="A20" s="595" t="s">
        <v>21</v>
      </c>
      <c r="B20" s="312" t="s">
        <v>319</v>
      </c>
      <c r="C20" s="602">
        <v>200</v>
      </c>
      <c r="D20" s="262" t="s">
        <v>75</v>
      </c>
      <c r="E20" s="163"/>
      <c r="F20" s="164"/>
      <c r="G20" s="12">
        <f t="shared" si="5"/>
        <v>0</v>
      </c>
      <c r="H20" s="12">
        <f t="shared" si="6"/>
        <v>0</v>
      </c>
      <c r="I20" s="13">
        <f t="shared" si="7"/>
        <v>0</v>
      </c>
      <c r="J20" s="175"/>
      <c r="K20" s="176"/>
      <c r="L20" s="278"/>
      <c r="M20" s="178"/>
      <c r="N20" s="178"/>
      <c r="O20" s="179"/>
      <c r="P20" s="30">
        <f t="shared" si="8"/>
        <v>0</v>
      </c>
      <c r="Q20" s="13">
        <f t="shared" si="9"/>
        <v>0</v>
      </c>
    </row>
    <row r="21" spans="1:17" s="7" customFormat="1" ht="25" customHeight="1" x14ac:dyDescent="0.25">
      <c r="A21" s="595" t="s">
        <v>22</v>
      </c>
      <c r="B21" s="312" t="s">
        <v>320</v>
      </c>
      <c r="C21" s="602">
        <v>700</v>
      </c>
      <c r="D21" s="262" t="s">
        <v>75</v>
      </c>
      <c r="E21" s="163"/>
      <c r="F21" s="164"/>
      <c r="G21" s="12">
        <f t="shared" si="5"/>
        <v>0</v>
      </c>
      <c r="H21" s="12">
        <f t="shared" si="6"/>
        <v>0</v>
      </c>
      <c r="I21" s="13">
        <f t="shared" si="7"/>
        <v>0</v>
      </c>
      <c r="J21" s="175"/>
      <c r="K21" s="176"/>
      <c r="L21" s="278"/>
      <c r="M21" s="178"/>
      <c r="N21" s="178"/>
      <c r="O21" s="179"/>
      <c r="P21" s="30">
        <f t="shared" si="8"/>
        <v>0</v>
      </c>
      <c r="Q21" s="13">
        <f t="shared" si="9"/>
        <v>0</v>
      </c>
    </row>
    <row r="22" spans="1:17" s="7" customFormat="1" ht="33" customHeight="1" x14ac:dyDescent="0.25">
      <c r="A22" s="595" t="s">
        <v>23</v>
      </c>
      <c r="B22" s="312" t="s">
        <v>321</v>
      </c>
      <c r="C22" s="602">
        <v>50</v>
      </c>
      <c r="D22" s="262" t="s">
        <v>75</v>
      </c>
      <c r="E22" s="163"/>
      <c r="F22" s="164"/>
      <c r="G22" s="12">
        <f t="shared" si="5"/>
        <v>0</v>
      </c>
      <c r="H22" s="12">
        <f t="shared" si="6"/>
        <v>0</v>
      </c>
      <c r="I22" s="13">
        <f t="shared" si="7"/>
        <v>0</v>
      </c>
      <c r="J22" s="175"/>
      <c r="K22" s="176"/>
      <c r="L22" s="278"/>
      <c r="M22" s="178"/>
      <c r="N22" s="178"/>
      <c r="O22" s="179"/>
      <c r="P22" s="30">
        <f t="shared" si="8"/>
        <v>0</v>
      </c>
      <c r="Q22" s="13">
        <f t="shared" si="9"/>
        <v>0</v>
      </c>
    </row>
    <row r="23" spans="1:17" s="7" customFormat="1" ht="25" customHeight="1" x14ac:dyDescent="0.25">
      <c r="A23" s="595" t="s">
        <v>24</v>
      </c>
      <c r="B23" s="312" t="s">
        <v>322</v>
      </c>
      <c r="C23" s="602">
        <v>1250</v>
      </c>
      <c r="D23" s="262" t="s">
        <v>75</v>
      </c>
      <c r="E23" s="163"/>
      <c r="F23" s="164"/>
      <c r="G23" s="12">
        <f t="shared" si="5"/>
        <v>0</v>
      </c>
      <c r="H23" s="12">
        <f t="shared" si="6"/>
        <v>0</v>
      </c>
      <c r="I23" s="13">
        <f t="shared" si="7"/>
        <v>0</v>
      </c>
      <c r="J23" s="175"/>
      <c r="K23" s="176"/>
      <c r="L23" s="278"/>
      <c r="M23" s="178"/>
      <c r="N23" s="178"/>
      <c r="O23" s="179"/>
      <c r="P23" s="30">
        <f t="shared" si="8"/>
        <v>0</v>
      </c>
      <c r="Q23" s="13">
        <f t="shared" si="9"/>
        <v>0</v>
      </c>
    </row>
    <row r="24" spans="1:17" s="7" customFormat="1" ht="25" customHeight="1" x14ac:dyDescent="0.25">
      <c r="A24" s="595" t="s">
        <v>25</v>
      </c>
      <c r="B24" s="312" t="s">
        <v>323</v>
      </c>
      <c r="C24" s="602">
        <v>800</v>
      </c>
      <c r="D24" s="262" t="s">
        <v>75</v>
      </c>
      <c r="E24" s="163"/>
      <c r="F24" s="164"/>
      <c r="G24" s="12">
        <f t="shared" si="5"/>
        <v>0</v>
      </c>
      <c r="H24" s="12">
        <f t="shared" si="6"/>
        <v>0</v>
      </c>
      <c r="I24" s="13">
        <f t="shared" si="7"/>
        <v>0</v>
      </c>
      <c r="J24" s="175"/>
      <c r="K24" s="176"/>
      <c r="L24" s="278"/>
      <c r="M24" s="178"/>
      <c r="N24" s="178"/>
      <c r="O24" s="179"/>
      <c r="P24" s="30">
        <f t="shared" si="8"/>
        <v>0</v>
      </c>
      <c r="Q24" s="13">
        <f t="shared" si="9"/>
        <v>0</v>
      </c>
    </row>
    <row r="25" spans="1:17" s="7" customFormat="1" ht="25" customHeight="1" x14ac:dyDescent="0.25">
      <c r="A25" s="595" t="s">
        <v>26</v>
      </c>
      <c r="B25" s="312" t="s">
        <v>324</v>
      </c>
      <c r="C25" s="602">
        <v>200</v>
      </c>
      <c r="D25" s="262" t="s">
        <v>318</v>
      </c>
      <c r="E25" s="163"/>
      <c r="F25" s="164"/>
      <c r="G25" s="12">
        <f t="shared" si="5"/>
        <v>0</v>
      </c>
      <c r="H25" s="12">
        <f t="shared" si="6"/>
        <v>0</v>
      </c>
      <c r="I25" s="13">
        <f t="shared" si="7"/>
        <v>0</v>
      </c>
      <c r="J25" s="175"/>
      <c r="K25" s="176"/>
      <c r="L25" s="278"/>
      <c r="M25" s="178"/>
      <c r="N25" s="178"/>
      <c r="O25" s="179"/>
      <c r="P25" s="30">
        <f t="shared" si="8"/>
        <v>0</v>
      </c>
      <c r="Q25" s="13">
        <f t="shared" si="9"/>
        <v>0</v>
      </c>
    </row>
    <row r="26" spans="1:17" s="7" customFormat="1" ht="25" customHeight="1" x14ac:dyDescent="0.25">
      <c r="A26" s="595" t="s">
        <v>29</v>
      </c>
      <c r="B26" s="312" t="s">
        <v>325</v>
      </c>
      <c r="C26" s="602">
        <v>1200</v>
      </c>
      <c r="D26" s="262" t="s">
        <v>109</v>
      </c>
      <c r="E26" s="163"/>
      <c r="F26" s="164"/>
      <c r="G26" s="12">
        <f t="shared" si="5"/>
        <v>0</v>
      </c>
      <c r="H26" s="12">
        <f t="shared" si="6"/>
        <v>0</v>
      </c>
      <c r="I26" s="13">
        <f t="shared" si="7"/>
        <v>0</v>
      </c>
      <c r="J26" s="175"/>
      <c r="K26" s="176"/>
      <c r="L26" s="278"/>
      <c r="M26" s="178"/>
      <c r="N26" s="178"/>
      <c r="O26" s="179"/>
      <c r="P26" s="30">
        <f t="shared" si="8"/>
        <v>0</v>
      </c>
      <c r="Q26" s="13">
        <f t="shared" si="9"/>
        <v>0</v>
      </c>
    </row>
    <row r="27" spans="1:17" s="7" customFormat="1" ht="25" customHeight="1" x14ac:dyDescent="0.25">
      <c r="A27" s="595" t="s">
        <v>30</v>
      </c>
      <c r="B27" s="312" t="s">
        <v>326</v>
      </c>
      <c r="C27" s="602">
        <v>600</v>
      </c>
      <c r="D27" s="262" t="s">
        <v>327</v>
      </c>
      <c r="E27" s="163"/>
      <c r="F27" s="164"/>
      <c r="G27" s="12">
        <f t="shared" si="5"/>
        <v>0</v>
      </c>
      <c r="H27" s="12">
        <f t="shared" si="6"/>
        <v>0</v>
      </c>
      <c r="I27" s="13">
        <f t="shared" si="7"/>
        <v>0</v>
      </c>
      <c r="J27" s="175"/>
      <c r="K27" s="176"/>
      <c r="L27" s="278"/>
      <c r="M27" s="178"/>
      <c r="N27" s="178"/>
      <c r="O27" s="179"/>
      <c r="P27" s="30">
        <f t="shared" si="8"/>
        <v>0</v>
      </c>
      <c r="Q27" s="13">
        <f t="shared" si="9"/>
        <v>0</v>
      </c>
    </row>
    <row r="28" spans="1:17" s="7" customFormat="1" ht="25" customHeight="1" x14ac:dyDescent="0.25">
      <c r="A28" s="595" t="s">
        <v>31</v>
      </c>
      <c r="B28" s="312" t="s">
        <v>328</v>
      </c>
      <c r="C28" s="602">
        <v>20</v>
      </c>
      <c r="D28" s="262" t="s">
        <v>75</v>
      </c>
      <c r="E28" s="163"/>
      <c r="F28" s="164"/>
      <c r="G28" s="12">
        <f t="shared" si="5"/>
        <v>0</v>
      </c>
      <c r="H28" s="12">
        <f t="shared" si="6"/>
        <v>0</v>
      </c>
      <c r="I28" s="13">
        <f t="shared" si="7"/>
        <v>0</v>
      </c>
      <c r="J28" s="175"/>
      <c r="K28" s="176"/>
      <c r="L28" s="278"/>
      <c r="M28" s="178"/>
      <c r="N28" s="178"/>
      <c r="O28" s="179"/>
      <c r="P28" s="30">
        <f t="shared" si="8"/>
        <v>0</v>
      </c>
      <c r="Q28" s="13">
        <f t="shared" si="9"/>
        <v>0</v>
      </c>
    </row>
    <row r="29" spans="1:17" s="7" customFormat="1" ht="25" customHeight="1" x14ac:dyDescent="0.25">
      <c r="A29" s="595" t="s">
        <v>32</v>
      </c>
      <c r="B29" s="312" t="s">
        <v>329</v>
      </c>
      <c r="C29" s="602">
        <v>1200</v>
      </c>
      <c r="D29" s="262" t="s">
        <v>330</v>
      </c>
      <c r="E29" s="163"/>
      <c r="F29" s="164"/>
      <c r="G29" s="12">
        <f t="shared" si="5"/>
        <v>0</v>
      </c>
      <c r="H29" s="12">
        <f t="shared" si="6"/>
        <v>0</v>
      </c>
      <c r="I29" s="13">
        <f t="shared" si="7"/>
        <v>0</v>
      </c>
      <c r="J29" s="175"/>
      <c r="K29" s="176"/>
      <c r="L29" s="278"/>
      <c r="M29" s="178"/>
      <c r="N29" s="178"/>
      <c r="O29" s="179"/>
      <c r="P29" s="30">
        <f t="shared" si="8"/>
        <v>0</v>
      </c>
      <c r="Q29" s="13">
        <f t="shared" si="9"/>
        <v>0</v>
      </c>
    </row>
    <row r="30" spans="1:17" s="7" customFormat="1" ht="25" customHeight="1" x14ac:dyDescent="0.25">
      <c r="A30" s="595" t="s">
        <v>33</v>
      </c>
      <c r="B30" s="17" t="s">
        <v>331</v>
      </c>
      <c r="C30" s="601">
        <v>1500</v>
      </c>
      <c r="D30" s="11" t="s">
        <v>332</v>
      </c>
      <c r="E30" s="163"/>
      <c r="F30" s="164"/>
      <c r="G30" s="12">
        <f t="shared" si="5"/>
        <v>0</v>
      </c>
      <c r="H30" s="12">
        <f t="shared" si="6"/>
        <v>0</v>
      </c>
      <c r="I30" s="13">
        <f t="shared" si="7"/>
        <v>0</v>
      </c>
      <c r="J30" s="175"/>
      <c r="K30" s="176"/>
      <c r="L30" s="278"/>
      <c r="M30" s="178"/>
      <c r="N30" s="178"/>
      <c r="O30" s="179"/>
      <c r="P30" s="30">
        <f t="shared" si="8"/>
        <v>0</v>
      </c>
      <c r="Q30" s="13">
        <f t="shared" si="9"/>
        <v>0</v>
      </c>
    </row>
    <row r="31" spans="1:17" s="7" customFormat="1" ht="25" customHeight="1" x14ac:dyDescent="0.25">
      <c r="A31" s="595" t="s">
        <v>34</v>
      </c>
      <c r="B31" s="312" t="s">
        <v>333</v>
      </c>
      <c r="C31" s="602">
        <v>800</v>
      </c>
      <c r="D31" s="262" t="s">
        <v>109</v>
      </c>
      <c r="E31" s="163"/>
      <c r="F31" s="164"/>
      <c r="G31" s="12">
        <f t="shared" si="5"/>
        <v>0</v>
      </c>
      <c r="H31" s="12">
        <f t="shared" si="6"/>
        <v>0</v>
      </c>
      <c r="I31" s="13">
        <f t="shared" si="7"/>
        <v>0</v>
      </c>
      <c r="J31" s="175"/>
      <c r="K31" s="176"/>
      <c r="L31" s="278"/>
      <c r="M31" s="178"/>
      <c r="N31" s="178"/>
      <c r="O31" s="179"/>
      <c r="P31" s="30">
        <f t="shared" si="8"/>
        <v>0</v>
      </c>
      <c r="Q31" s="13">
        <f t="shared" si="9"/>
        <v>0</v>
      </c>
    </row>
    <row r="32" spans="1:17" s="7" customFormat="1" ht="25" customHeight="1" x14ac:dyDescent="0.25">
      <c r="A32" s="595" t="s">
        <v>35</v>
      </c>
      <c r="B32" s="312" t="s">
        <v>334</v>
      </c>
      <c r="C32" s="602">
        <v>400</v>
      </c>
      <c r="D32" s="262" t="s">
        <v>76</v>
      </c>
      <c r="E32" s="163"/>
      <c r="F32" s="164"/>
      <c r="G32" s="12">
        <f t="shared" si="5"/>
        <v>0</v>
      </c>
      <c r="H32" s="12">
        <f t="shared" si="6"/>
        <v>0</v>
      </c>
      <c r="I32" s="13">
        <f t="shared" si="7"/>
        <v>0</v>
      </c>
      <c r="J32" s="175"/>
      <c r="K32" s="176"/>
      <c r="L32" s="278"/>
      <c r="M32" s="178"/>
      <c r="N32" s="178"/>
      <c r="O32" s="179"/>
      <c r="P32" s="30">
        <f t="shared" si="8"/>
        <v>0</v>
      </c>
      <c r="Q32" s="13">
        <f t="shared" si="9"/>
        <v>0</v>
      </c>
    </row>
    <row r="33" spans="1:17" s="7" customFormat="1" ht="25" customHeight="1" x14ac:dyDescent="0.25">
      <c r="A33" s="595" t="s">
        <v>36</v>
      </c>
      <c r="B33" s="312" t="s">
        <v>335</v>
      </c>
      <c r="C33" s="602">
        <v>6000</v>
      </c>
      <c r="D33" s="262" t="s">
        <v>336</v>
      </c>
      <c r="E33" s="163"/>
      <c r="F33" s="164"/>
      <c r="G33" s="12">
        <f t="shared" si="5"/>
        <v>0</v>
      </c>
      <c r="H33" s="12">
        <f t="shared" si="6"/>
        <v>0</v>
      </c>
      <c r="I33" s="13">
        <f t="shared" si="7"/>
        <v>0</v>
      </c>
      <c r="J33" s="175"/>
      <c r="K33" s="176"/>
      <c r="L33" s="278"/>
      <c r="M33" s="178"/>
      <c r="N33" s="178"/>
      <c r="O33" s="179"/>
      <c r="P33" s="30">
        <f t="shared" si="8"/>
        <v>0</v>
      </c>
      <c r="Q33" s="13">
        <f t="shared" si="9"/>
        <v>0</v>
      </c>
    </row>
    <row r="34" spans="1:17" s="7" customFormat="1" ht="25" customHeight="1" x14ac:dyDescent="0.25">
      <c r="A34" s="595" t="s">
        <v>37</v>
      </c>
      <c r="B34" s="312" t="s">
        <v>337</v>
      </c>
      <c r="C34" s="602">
        <v>20</v>
      </c>
      <c r="D34" s="262" t="s">
        <v>75</v>
      </c>
      <c r="E34" s="163"/>
      <c r="F34" s="164"/>
      <c r="G34" s="12">
        <f t="shared" si="5"/>
        <v>0</v>
      </c>
      <c r="H34" s="12">
        <f t="shared" si="6"/>
        <v>0</v>
      </c>
      <c r="I34" s="13">
        <f t="shared" si="7"/>
        <v>0</v>
      </c>
      <c r="J34" s="175"/>
      <c r="K34" s="176"/>
      <c r="L34" s="278"/>
      <c r="M34" s="178"/>
      <c r="N34" s="178"/>
      <c r="O34" s="179"/>
      <c r="P34" s="30">
        <f t="shared" si="8"/>
        <v>0</v>
      </c>
      <c r="Q34" s="13">
        <f t="shared" si="9"/>
        <v>0</v>
      </c>
    </row>
    <row r="35" spans="1:17" s="7" customFormat="1" ht="25" customHeight="1" x14ac:dyDescent="0.25">
      <c r="A35" s="595" t="s">
        <v>38</v>
      </c>
      <c r="B35" s="312" t="s">
        <v>338</v>
      </c>
      <c r="C35" s="602">
        <v>800</v>
      </c>
      <c r="D35" s="262" t="s">
        <v>339</v>
      </c>
      <c r="E35" s="163"/>
      <c r="F35" s="164"/>
      <c r="G35" s="12">
        <f t="shared" si="5"/>
        <v>0</v>
      </c>
      <c r="H35" s="12">
        <f t="shared" si="6"/>
        <v>0</v>
      </c>
      <c r="I35" s="13">
        <f t="shared" si="7"/>
        <v>0</v>
      </c>
      <c r="J35" s="175"/>
      <c r="K35" s="176"/>
      <c r="L35" s="278"/>
      <c r="M35" s="178"/>
      <c r="N35" s="178"/>
      <c r="O35" s="179"/>
      <c r="P35" s="30">
        <f t="shared" si="8"/>
        <v>0</v>
      </c>
      <c r="Q35" s="13">
        <f t="shared" si="9"/>
        <v>0</v>
      </c>
    </row>
    <row r="36" spans="1:17" s="7" customFormat="1" ht="25" customHeight="1" x14ac:dyDescent="0.25">
      <c r="A36" s="595" t="s">
        <v>39</v>
      </c>
      <c r="B36" s="312" t="s">
        <v>340</v>
      </c>
      <c r="C36" s="602">
        <v>1000</v>
      </c>
      <c r="D36" s="262" t="s">
        <v>76</v>
      </c>
      <c r="E36" s="163"/>
      <c r="F36" s="164"/>
      <c r="G36" s="12">
        <f t="shared" si="5"/>
        <v>0</v>
      </c>
      <c r="H36" s="12">
        <f t="shared" si="6"/>
        <v>0</v>
      </c>
      <c r="I36" s="13">
        <f t="shared" si="7"/>
        <v>0</v>
      </c>
      <c r="J36" s="175"/>
      <c r="K36" s="176"/>
      <c r="L36" s="278"/>
      <c r="M36" s="178"/>
      <c r="N36" s="178"/>
      <c r="O36" s="179"/>
      <c r="P36" s="30">
        <f t="shared" si="8"/>
        <v>0</v>
      </c>
      <c r="Q36" s="13">
        <f t="shared" si="9"/>
        <v>0</v>
      </c>
    </row>
    <row r="37" spans="1:17" s="7" customFormat="1" ht="25" customHeight="1" x14ac:dyDescent="0.25">
      <c r="A37" s="595" t="s">
        <v>40</v>
      </c>
      <c r="B37" s="312" t="s">
        <v>341</v>
      </c>
      <c r="C37" s="602">
        <v>8000</v>
      </c>
      <c r="D37" s="262" t="s">
        <v>336</v>
      </c>
      <c r="E37" s="163"/>
      <c r="F37" s="164"/>
      <c r="G37" s="12">
        <f t="shared" si="5"/>
        <v>0</v>
      </c>
      <c r="H37" s="12">
        <f t="shared" si="6"/>
        <v>0</v>
      </c>
      <c r="I37" s="13">
        <f t="shared" si="7"/>
        <v>0</v>
      </c>
      <c r="J37" s="175"/>
      <c r="K37" s="176"/>
      <c r="L37" s="278"/>
      <c r="M37" s="178"/>
      <c r="N37" s="178"/>
      <c r="O37" s="179"/>
      <c r="P37" s="30">
        <f t="shared" si="8"/>
        <v>0</v>
      </c>
      <c r="Q37" s="13">
        <f t="shared" si="9"/>
        <v>0</v>
      </c>
    </row>
    <row r="38" spans="1:17" s="7" customFormat="1" ht="25" customHeight="1" x14ac:dyDescent="0.25">
      <c r="A38" s="595" t="s">
        <v>41</v>
      </c>
      <c r="B38" s="312" t="s">
        <v>342</v>
      </c>
      <c r="C38" s="602">
        <v>30</v>
      </c>
      <c r="D38" s="262" t="s">
        <v>76</v>
      </c>
      <c r="E38" s="163"/>
      <c r="F38" s="164"/>
      <c r="G38" s="12">
        <f t="shared" si="5"/>
        <v>0</v>
      </c>
      <c r="H38" s="12">
        <f t="shared" si="6"/>
        <v>0</v>
      </c>
      <c r="I38" s="13">
        <f t="shared" si="7"/>
        <v>0</v>
      </c>
      <c r="J38" s="175"/>
      <c r="K38" s="176"/>
      <c r="L38" s="278"/>
      <c r="M38" s="178"/>
      <c r="N38" s="178"/>
      <c r="O38" s="179"/>
      <c r="P38" s="30">
        <f t="shared" si="8"/>
        <v>0</v>
      </c>
      <c r="Q38" s="13">
        <f t="shared" si="9"/>
        <v>0</v>
      </c>
    </row>
    <row r="39" spans="1:17" s="7" customFormat="1" ht="25" customHeight="1" x14ac:dyDescent="0.25">
      <c r="A39" s="595" t="s">
        <v>42</v>
      </c>
      <c r="B39" s="312" t="s">
        <v>343</v>
      </c>
      <c r="C39" s="602">
        <v>60</v>
      </c>
      <c r="D39" s="262" t="s">
        <v>76</v>
      </c>
      <c r="E39" s="163"/>
      <c r="F39" s="164"/>
      <c r="G39" s="12">
        <f t="shared" si="5"/>
        <v>0</v>
      </c>
      <c r="H39" s="12">
        <f t="shared" si="6"/>
        <v>0</v>
      </c>
      <c r="I39" s="13">
        <f t="shared" si="7"/>
        <v>0</v>
      </c>
      <c r="J39" s="175"/>
      <c r="K39" s="176"/>
      <c r="L39" s="278"/>
      <c r="M39" s="178"/>
      <c r="N39" s="178"/>
      <c r="O39" s="179"/>
      <c r="P39" s="30">
        <f t="shared" si="8"/>
        <v>0</v>
      </c>
      <c r="Q39" s="13">
        <f t="shared" si="9"/>
        <v>0</v>
      </c>
    </row>
    <row r="40" spans="1:17" s="7" customFormat="1" ht="25" customHeight="1" x14ac:dyDescent="0.25">
      <c r="A40" s="595" t="s">
        <v>43</v>
      </c>
      <c r="B40" s="312" t="s">
        <v>344</v>
      </c>
      <c r="C40" s="602">
        <v>120</v>
      </c>
      <c r="D40" s="262" t="s">
        <v>76</v>
      </c>
      <c r="E40" s="163"/>
      <c r="F40" s="164"/>
      <c r="G40" s="12">
        <f t="shared" si="5"/>
        <v>0</v>
      </c>
      <c r="H40" s="12">
        <f t="shared" si="6"/>
        <v>0</v>
      </c>
      <c r="I40" s="13">
        <f t="shared" si="7"/>
        <v>0</v>
      </c>
      <c r="J40" s="175"/>
      <c r="K40" s="176"/>
      <c r="L40" s="278"/>
      <c r="M40" s="178"/>
      <c r="N40" s="178"/>
      <c r="O40" s="179"/>
      <c r="P40" s="30">
        <f t="shared" si="8"/>
        <v>0</v>
      </c>
      <c r="Q40" s="13">
        <f t="shared" si="9"/>
        <v>0</v>
      </c>
    </row>
    <row r="41" spans="1:17" s="7" customFormat="1" ht="25" customHeight="1" x14ac:dyDescent="0.25">
      <c r="A41" s="595" t="s">
        <v>44</v>
      </c>
      <c r="B41" s="312" t="s">
        <v>345</v>
      </c>
      <c r="C41" s="602">
        <v>2000</v>
      </c>
      <c r="D41" s="262" t="s">
        <v>109</v>
      </c>
      <c r="E41" s="163"/>
      <c r="F41" s="164"/>
      <c r="G41" s="12">
        <f t="shared" si="5"/>
        <v>0</v>
      </c>
      <c r="H41" s="12">
        <f t="shared" si="6"/>
        <v>0</v>
      </c>
      <c r="I41" s="13">
        <f t="shared" si="7"/>
        <v>0</v>
      </c>
      <c r="J41" s="175"/>
      <c r="K41" s="176"/>
      <c r="L41" s="278"/>
      <c r="M41" s="178"/>
      <c r="N41" s="178"/>
      <c r="O41" s="179"/>
      <c r="P41" s="30">
        <f t="shared" si="8"/>
        <v>0</v>
      </c>
      <c r="Q41" s="13">
        <f t="shared" si="9"/>
        <v>0</v>
      </c>
    </row>
    <row r="42" spans="1:17" s="7" customFormat="1" ht="25" customHeight="1" x14ac:dyDescent="0.25">
      <c r="A42" s="595" t="s">
        <v>45</v>
      </c>
      <c r="B42" s="312" t="s">
        <v>346</v>
      </c>
      <c r="C42" s="602">
        <v>2000</v>
      </c>
      <c r="D42" s="262" t="s">
        <v>347</v>
      </c>
      <c r="E42" s="163"/>
      <c r="F42" s="164"/>
      <c r="G42" s="12">
        <f t="shared" si="5"/>
        <v>0</v>
      </c>
      <c r="H42" s="12">
        <f t="shared" si="6"/>
        <v>0</v>
      </c>
      <c r="I42" s="13">
        <f t="shared" si="7"/>
        <v>0</v>
      </c>
      <c r="J42" s="175"/>
      <c r="K42" s="176"/>
      <c r="L42" s="278"/>
      <c r="M42" s="178"/>
      <c r="N42" s="178"/>
      <c r="O42" s="179"/>
      <c r="P42" s="30">
        <f t="shared" si="8"/>
        <v>0</v>
      </c>
      <c r="Q42" s="13">
        <f t="shared" si="9"/>
        <v>0</v>
      </c>
    </row>
    <row r="43" spans="1:17" s="7" customFormat="1" ht="25" customHeight="1" x14ac:dyDescent="0.25">
      <c r="A43" s="595" t="s">
        <v>46</v>
      </c>
      <c r="B43" s="312" t="s">
        <v>348</v>
      </c>
      <c r="C43" s="602">
        <v>2000</v>
      </c>
      <c r="D43" s="262" t="s">
        <v>347</v>
      </c>
      <c r="E43" s="163"/>
      <c r="F43" s="164"/>
      <c r="G43" s="12">
        <f t="shared" si="5"/>
        <v>0</v>
      </c>
      <c r="H43" s="12">
        <f t="shared" si="6"/>
        <v>0</v>
      </c>
      <c r="I43" s="13">
        <f t="shared" si="7"/>
        <v>0</v>
      </c>
      <c r="J43" s="175"/>
      <c r="K43" s="176"/>
      <c r="L43" s="278"/>
      <c r="M43" s="178"/>
      <c r="N43" s="178"/>
      <c r="O43" s="179"/>
      <c r="P43" s="30">
        <f t="shared" si="8"/>
        <v>0</v>
      </c>
      <c r="Q43" s="13">
        <f t="shared" si="9"/>
        <v>0</v>
      </c>
    </row>
    <row r="44" spans="1:17" s="7" customFormat="1" ht="25" customHeight="1" x14ac:dyDescent="0.25">
      <c r="A44" s="595" t="s">
        <v>27</v>
      </c>
      <c r="B44" s="312" t="s">
        <v>349</v>
      </c>
      <c r="C44" s="602">
        <v>800</v>
      </c>
      <c r="D44" s="262" t="s">
        <v>109</v>
      </c>
      <c r="E44" s="163"/>
      <c r="F44" s="164"/>
      <c r="G44" s="12">
        <f t="shared" si="5"/>
        <v>0</v>
      </c>
      <c r="H44" s="12">
        <f t="shared" si="6"/>
        <v>0</v>
      </c>
      <c r="I44" s="13">
        <f t="shared" si="7"/>
        <v>0</v>
      </c>
      <c r="J44" s="175"/>
      <c r="K44" s="176"/>
      <c r="L44" s="278"/>
      <c r="M44" s="178"/>
      <c r="N44" s="178"/>
      <c r="O44" s="179"/>
      <c r="P44" s="30">
        <f t="shared" si="8"/>
        <v>0</v>
      </c>
      <c r="Q44" s="13">
        <f t="shared" si="9"/>
        <v>0</v>
      </c>
    </row>
    <row r="45" spans="1:17" s="7" customFormat="1" ht="25" customHeight="1" x14ac:dyDescent="0.25">
      <c r="A45" s="595" t="s">
        <v>47</v>
      </c>
      <c r="B45" s="312" t="s">
        <v>350</v>
      </c>
      <c r="C45" s="602">
        <v>40</v>
      </c>
      <c r="D45" s="262" t="s">
        <v>75</v>
      </c>
      <c r="E45" s="163"/>
      <c r="F45" s="164"/>
      <c r="G45" s="12">
        <f t="shared" si="5"/>
        <v>0</v>
      </c>
      <c r="H45" s="12">
        <f t="shared" si="6"/>
        <v>0</v>
      </c>
      <c r="I45" s="13">
        <f t="shared" si="7"/>
        <v>0</v>
      </c>
      <c r="J45" s="175"/>
      <c r="K45" s="176"/>
      <c r="L45" s="278"/>
      <c r="M45" s="178"/>
      <c r="N45" s="178"/>
      <c r="O45" s="179"/>
      <c r="P45" s="30">
        <f t="shared" si="8"/>
        <v>0</v>
      </c>
      <c r="Q45" s="13">
        <f t="shared" si="9"/>
        <v>0</v>
      </c>
    </row>
    <row r="46" spans="1:17" s="7" customFormat="1" ht="25" customHeight="1" x14ac:dyDescent="0.25">
      <c r="A46" s="595" t="s">
        <v>48</v>
      </c>
      <c r="B46" s="312" t="s">
        <v>351</v>
      </c>
      <c r="C46" s="602">
        <v>120</v>
      </c>
      <c r="D46" s="262" t="s">
        <v>75</v>
      </c>
      <c r="E46" s="163"/>
      <c r="F46" s="164"/>
      <c r="G46" s="12">
        <f t="shared" si="5"/>
        <v>0</v>
      </c>
      <c r="H46" s="12">
        <f t="shared" si="6"/>
        <v>0</v>
      </c>
      <c r="I46" s="13">
        <f t="shared" si="7"/>
        <v>0</v>
      </c>
      <c r="J46" s="175"/>
      <c r="K46" s="176"/>
      <c r="L46" s="278"/>
      <c r="M46" s="178"/>
      <c r="N46" s="178"/>
      <c r="O46" s="179"/>
      <c r="P46" s="30">
        <f t="shared" si="8"/>
        <v>0</v>
      </c>
      <c r="Q46" s="13">
        <f t="shared" si="9"/>
        <v>0</v>
      </c>
    </row>
    <row r="47" spans="1:17" s="7" customFormat="1" ht="25" customHeight="1" x14ac:dyDescent="0.25">
      <c r="A47" s="595" t="s">
        <v>55</v>
      </c>
      <c r="B47" s="312" t="s">
        <v>352</v>
      </c>
      <c r="C47" s="602">
        <v>70</v>
      </c>
      <c r="D47" s="262" t="s">
        <v>75</v>
      </c>
      <c r="E47" s="163"/>
      <c r="F47" s="164"/>
      <c r="G47" s="12">
        <f t="shared" si="5"/>
        <v>0</v>
      </c>
      <c r="H47" s="12">
        <f t="shared" si="6"/>
        <v>0</v>
      </c>
      <c r="I47" s="13">
        <f t="shared" si="7"/>
        <v>0</v>
      </c>
      <c r="J47" s="175"/>
      <c r="K47" s="176"/>
      <c r="L47" s="278"/>
      <c r="M47" s="178"/>
      <c r="N47" s="178"/>
      <c r="O47" s="179"/>
      <c r="P47" s="30">
        <f t="shared" si="8"/>
        <v>0</v>
      </c>
      <c r="Q47" s="13">
        <f t="shared" si="9"/>
        <v>0</v>
      </c>
    </row>
    <row r="48" spans="1:17" s="7" customFormat="1" ht="25" customHeight="1" x14ac:dyDescent="0.25">
      <c r="A48" s="595" t="s">
        <v>56</v>
      </c>
      <c r="B48" s="312" t="s">
        <v>353</v>
      </c>
      <c r="C48" s="602">
        <v>100</v>
      </c>
      <c r="D48" s="262" t="s">
        <v>75</v>
      </c>
      <c r="E48" s="163"/>
      <c r="F48" s="164"/>
      <c r="G48" s="12">
        <f t="shared" si="5"/>
        <v>0</v>
      </c>
      <c r="H48" s="12">
        <f t="shared" si="6"/>
        <v>0</v>
      </c>
      <c r="I48" s="13">
        <f t="shared" si="7"/>
        <v>0</v>
      </c>
      <c r="J48" s="175"/>
      <c r="K48" s="176"/>
      <c r="L48" s="278"/>
      <c r="M48" s="178"/>
      <c r="N48" s="178"/>
      <c r="O48" s="179"/>
      <c r="P48" s="30">
        <f t="shared" si="8"/>
        <v>0</v>
      </c>
      <c r="Q48" s="13">
        <f t="shared" si="9"/>
        <v>0</v>
      </c>
    </row>
    <row r="49" spans="1:17" s="7" customFormat="1" ht="25" customHeight="1" x14ac:dyDescent="0.25">
      <c r="A49" s="595" t="s">
        <v>57</v>
      </c>
      <c r="B49" s="312" t="s">
        <v>354</v>
      </c>
      <c r="C49" s="602">
        <v>60</v>
      </c>
      <c r="D49" s="262" t="s">
        <v>75</v>
      </c>
      <c r="E49" s="163"/>
      <c r="F49" s="164"/>
      <c r="G49" s="12">
        <f t="shared" si="5"/>
        <v>0</v>
      </c>
      <c r="H49" s="12">
        <f t="shared" si="6"/>
        <v>0</v>
      </c>
      <c r="I49" s="13">
        <f t="shared" si="7"/>
        <v>0</v>
      </c>
      <c r="J49" s="175"/>
      <c r="K49" s="176"/>
      <c r="L49" s="278"/>
      <c r="M49" s="178"/>
      <c r="N49" s="178"/>
      <c r="O49" s="179"/>
      <c r="P49" s="30">
        <f t="shared" si="8"/>
        <v>0</v>
      </c>
      <c r="Q49" s="13">
        <f t="shared" si="9"/>
        <v>0</v>
      </c>
    </row>
    <row r="50" spans="1:17" s="7" customFormat="1" ht="25" customHeight="1" x14ac:dyDescent="0.25">
      <c r="A50" s="595" t="s">
        <v>58</v>
      </c>
      <c r="B50" s="17" t="s">
        <v>355</v>
      </c>
      <c r="C50" s="601">
        <v>60</v>
      </c>
      <c r="D50" s="11" t="s">
        <v>75</v>
      </c>
      <c r="E50" s="163"/>
      <c r="F50" s="164"/>
      <c r="G50" s="12">
        <f t="shared" si="5"/>
        <v>0</v>
      </c>
      <c r="H50" s="12">
        <f t="shared" si="6"/>
        <v>0</v>
      </c>
      <c r="I50" s="13">
        <f t="shared" si="7"/>
        <v>0</v>
      </c>
      <c r="J50" s="175"/>
      <c r="K50" s="176"/>
      <c r="L50" s="278"/>
      <c r="M50" s="178"/>
      <c r="N50" s="178"/>
      <c r="O50" s="179"/>
      <c r="P50" s="30">
        <f t="shared" si="8"/>
        <v>0</v>
      </c>
      <c r="Q50" s="13">
        <f t="shared" si="9"/>
        <v>0</v>
      </c>
    </row>
    <row r="51" spans="1:17" s="7" customFormat="1" ht="25" customHeight="1" x14ac:dyDescent="0.25">
      <c r="A51" s="595" t="s">
        <v>59</v>
      </c>
      <c r="B51" s="312" t="s">
        <v>356</v>
      </c>
      <c r="C51" s="602">
        <v>60</v>
      </c>
      <c r="D51" s="262" t="s">
        <v>75</v>
      </c>
      <c r="E51" s="163"/>
      <c r="F51" s="164"/>
      <c r="G51" s="12">
        <f t="shared" si="5"/>
        <v>0</v>
      </c>
      <c r="H51" s="12">
        <f t="shared" si="6"/>
        <v>0</v>
      </c>
      <c r="I51" s="13">
        <f t="shared" si="7"/>
        <v>0</v>
      </c>
      <c r="J51" s="175"/>
      <c r="K51" s="176"/>
      <c r="L51" s="278"/>
      <c r="M51" s="178"/>
      <c r="N51" s="178"/>
      <c r="O51" s="179"/>
      <c r="P51" s="30">
        <f t="shared" si="8"/>
        <v>0</v>
      </c>
      <c r="Q51" s="13">
        <f t="shared" si="9"/>
        <v>0</v>
      </c>
    </row>
    <row r="52" spans="1:17" s="7" customFormat="1" ht="25" customHeight="1" x14ac:dyDescent="0.25">
      <c r="A52" s="595" t="s">
        <v>60</v>
      </c>
      <c r="B52" s="312" t="s">
        <v>357</v>
      </c>
      <c r="C52" s="602">
        <v>10</v>
      </c>
      <c r="D52" s="262" t="s">
        <v>75</v>
      </c>
      <c r="E52" s="163"/>
      <c r="F52" s="164"/>
      <c r="G52" s="12">
        <f t="shared" si="5"/>
        <v>0</v>
      </c>
      <c r="H52" s="12">
        <f t="shared" si="6"/>
        <v>0</v>
      </c>
      <c r="I52" s="13">
        <f t="shared" si="7"/>
        <v>0</v>
      </c>
      <c r="J52" s="175"/>
      <c r="K52" s="176"/>
      <c r="L52" s="278"/>
      <c r="M52" s="178"/>
      <c r="N52" s="178"/>
      <c r="O52" s="179"/>
      <c r="P52" s="30">
        <f t="shared" si="8"/>
        <v>0</v>
      </c>
      <c r="Q52" s="13">
        <f t="shared" si="9"/>
        <v>0</v>
      </c>
    </row>
    <row r="53" spans="1:17" s="7" customFormat="1" ht="25" customHeight="1" x14ac:dyDescent="0.25">
      <c r="A53" s="595" t="s">
        <v>61</v>
      </c>
      <c r="B53" s="312" t="s">
        <v>358</v>
      </c>
      <c r="C53" s="602">
        <v>120</v>
      </c>
      <c r="D53" s="262" t="s">
        <v>75</v>
      </c>
      <c r="E53" s="163"/>
      <c r="F53" s="164"/>
      <c r="G53" s="12">
        <f t="shared" si="5"/>
        <v>0</v>
      </c>
      <c r="H53" s="12">
        <f t="shared" si="6"/>
        <v>0</v>
      </c>
      <c r="I53" s="13">
        <f t="shared" si="7"/>
        <v>0</v>
      </c>
      <c r="J53" s="175"/>
      <c r="K53" s="176"/>
      <c r="L53" s="278"/>
      <c r="M53" s="178"/>
      <c r="N53" s="178"/>
      <c r="O53" s="179"/>
      <c r="P53" s="30">
        <f t="shared" si="8"/>
        <v>0</v>
      </c>
      <c r="Q53" s="13">
        <f t="shared" si="9"/>
        <v>0</v>
      </c>
    </row>
    <row r="54" spans="1:17" s="7" customFormat="1" ht="25" customHeight="1" x14ac:dyDescent="0.25">
      <c r="A54" s="595" t="s">
        <v>78</v>
      </c>
      <c r="B54" s="312" t="s">
        <v>359</v>
      </c>
      <c r="C54" s="602">
        <v>100</v>
      </c>
      <c r="D54" s="262" t="s">
        <v>75</v>
      </c>
      <c r="E54" s="163"/>
      <c r="F54" s="164"/>
      <c r="G54" s="12">
        <f t="shared" si="5"/>
        <v>0</v>
      </c>
      <c r="H54" s="12">
        <f t="shared" si="6"/>
        <v>0</v>
      </c>
      <c r="I54" s="13">
        <f t="shared" si="7"/>
        <v>0</v>
      </c>
      <c r="J54" s="175"/>
      <c r="K54" s="176"/>
      <c r="L54" s="278"/>
      <c r="M54" s="178"/>
      <c r="N54" s="178"/>
      <c r="O54" s="179"/>
      <c r="P54" s="30">
        <f t="shared" si="8"/>
        <v>0</v>
      </c>
      <c r="Q54" s="13">
        <f t="shared" si="9"/>
        <v>0</v>
      </c>
    </row>
    <row r="55" spans="1:17" s="7" customFormat="1" ht="25" customHeight="1" x14ac:dyDescent="0.25">
      <c r="A55" s="595" t="s">
        <v>79</v>
      </c>
      <c r="B55" s="312" t="s">
        <v>360</v>
      </c>
      <c r="C55" s="602">
        <v>60</v>
      </c>
      <c r="D55" s="262" t="s">
        <v>75</v>
      </c>
      <c r="E55" s="163"/>
      <c r="F55" s="164"/>
      <c r="G55" s="12">
        <f t="shared" si="5"/>
        <v>0</v>
      </c>
      <c r="H55" s="12">
        <f t="shared" si="6"/>
        <v>0</v>
      </c>
      <c r="I55" s="13">
        <f t="shared" si="7"/>
        <v>0</v>
      </c>
      <c r="J55" s="175"/>
      <c r="K55" s="176"/>
      <c r="L55" s="278"/>
      <c r="M55" s="178"/>
      <c r="N55" s="178"/>
      <c r="O55" s="179"/>
      <c r="P55" s="30">
        <f t="shared" si="8"/>
        <v>0</v>
      </c>
      <c r="Q55" s="13">
        <f t="shared" si="9"/>
        <v>0</v>
      </c>
    </row>
    <row r="56" spans="1:17" s="7" customFormat="1" ht="25" customHeight="1" x14ac:dyDescent="0.25">
      <c r="A56" s="595" t="s">
        <v>80</v>
      </c>
      <c r="B56" s="312" t="s">
        <v>361</v>
      </c>
      <c r="C56" s="602">
        <v>40</v>
      </c>
      <c r="D56" s="262" t="s">
        <v>75</v>
      </c>
      <c r="E56" s="163"/>
      <c r="F56" s="164"/>
      <c r="G56" s="12">
        <f t="shared" si="5"/>
        <v>0</v>
      </c>
      <c r="H56" s="12">
        <f t="shared" si="6"/>
        <v>0</v>
      </c>
      <c r="I56" s="13">
        <f t="shared" si="7"/>
        <v>0</v>
      </c>
      <c r="J56" s="175"/>
      <c r="K56" s="176"/>
      <c r="L56" s="278"/>
      <c r="M56" s="178"/>
      <c r="N56" s="178"/>
      <c r="O56" s="179"/>
      <c r="P56" s="30">
        <f t="shared" si="8"/>
        <v>0</v>
      </c>
      <c r="Q56" s="13">
        <f t="shared" si="9"/>
        <v>0</v>
      </c>
    </row>
    <row r="57" spans="1:17" s="7" customFormat="1" ht="25" customHeight="1" x14ac:dyDescent="0.25">
      <c r="A57" s="595" t="s">
        <v>81</v>
      </c>
      <c r="B57" s="312" t="s">
        <v>362</v>
      </c>
      <c r="C57" s="602">
        <v>10</v>
      </c>
      <c r="D57" s="262" t="s">
        <v>75</v>
      </c>
      <c r="E57" s="163"/>
      <c r="F57" s="164"/>
      <c r="G57" s="12">
        <f t="shared" si="5"/>
        <v>0</v>
      </c>
      <c r="H57" s="12">
        <f t="shared" si="6"/>
        <v>0</v>
      </c>
      <c r="I57" s="13">
        <f t="shared" si="7"/>
        <v>0</v>
      </c>
      <c r="J57" s="175"/>
      <c r="K57" s="176"/>
      <c r="L57" s="278"/>
      <c r="M57" s="178"/>
      <c r="N57" s="178"/>
      <c r="O57" s="179"/>
      <c r="P57" s="30">
        <f t="shared" si="8"/>
        <v>0</v>
      </c>
      <c r="Q57" s="13">
        <f t="shared" si="9"/>
        <v>0</v>
      </c>
    </row>
    <row r="58" spans="1:17" s="7" customFormat="1" ht="25" customHeight="1" x14ac:dyDescent="0.25">
      <c r="A58" s="595" t="s">
        <v>82</v>
      </c>
      <c r="B58" s="312" t="s">
        <v>363</v>
      </c>
      <c r="C58" s="602">
        <v>20</v>
      </c>
      <c r="D58" s="262" t="s">
        <v>75</v>
      </c>
      <c r="E58" s="163"/>
      <c r="F58" s="164"/>
      <c r="G58" s="12">
        <f t="shared" si="5"/>
        <v>0</v>
      </c>
      <c r="H58" s="12">
        <f t="shared" si="6"/>
        <v>0</v>
      </c>
      <c r="I58" s="13">
        <f t="shared" si="7"/>
        <v>0</v>
      </c>
      <c r="J58" s="175"/>
      <c r="K58" s="176"/>
      <c r="L58" s="278"/>
      <c r="M58" s="178"/>
      <c r="N58" s="178"/>
      <c r="O58" s="179"/>
      <c r="P58" s="30">
        <f t="shared" si="8"/>
        <v>0</v>
      </c>
      <c r="Q58" s="13">
        <f t="shared" si="9"/>
        <v>0</v>
      </c>
    </row>
    <row r="59" spans="1:17" s="7" customFormat="1" ht="25" customHeight="1" x14ac:dyDescent="0.25">
      <c r="A59" s="595" t="s">
        <v>83</v>
      </c>
      <c r="B59" s="312" t="s">
        <v>364</v>
      </c>
      <c r="C59" s="602">
        <v>5</v>
      </c>
      <c r="D59" s="262" t="s">
        <v>75</v>
      </c>
      <c r="E59" s="163"/>
      <c r="F59" s="164"/>
      <c r="G59" s="12">
        <f t="shared" si="5"/>
        <v>0</v>
      </c>
      <c r="H59" s="12">
        <f t="shared" si="6"/>
        <v>0</v>
      </c>
      <c r="I59" s="13">
        <f t="shared" si="7"/>
        <v>0</v>
      </c>
      <c r="J59" s="175"/>
      <c r="K59" s="176"/>
      <c r="L59" s="278"/>
      <c r="M59" s="178"/>
      <c r="N59" s="178"/>
      <c r="O59" s="179"/>
      <c r="P59" s="30">
        <f t="shared" si="8"/>
        <v>0</v>
      </c>
      <c r="Q59" s="13">
        <f t="shared" si="9"/>
        <v>0</v>
      </c>
    </row>
    <row r="60" spans="1:17" s="7" customFormat="1" ht="25" customHeight="1" x14ac:dyDescent="0.25">
      <c r="A60" s="595" t="s">
        <v>84</v>
      </c>
      <c r="B60" s="312" t="s">
        <v>365</v>
      </c>
      <c r="C60" s="602">
        <v>10</v>
      </c>
      <c r="D60" s="262" t="s">
        <v>109</v>
      </c>
      <c r="E60" s="163"/>
      <c r="F60" s="164"/>
      <c r="G60" s="12">
        <f t="shared" si="5"/>
        <v>0</v>
      </c>
      <c r="H60" s="12">
        <f t="shared" si="6"/>
        <v>0</v>
      </c>
      <c r="I60" s="13">
        <f t="shared" si="7"/>
        <v>0</v>
      </c>
      <c r="J60" s="175"/>
      <c r="K60" s="176"/>
      <c r="L60" s="278"/>
      <c r="M60" s="178"/>
      <c r="N60" s="178"/>
      <c r="O60" s="179"/>
      <c r="P60" s="30">
        <f t="shared" si="8"/>
        <v>0</v>
      </c>
      <c r="Q60" s="13">
        <f t="shared" si="9"/>
        <v>0</v>
      </c>
    </row>
    <row r="61" spans="1:17" s="7" customFormat="1" ht="25" customHeight="1" x14ac:dyDescent="0.25">
      <c r="A61" s="595" t="s">
        <v>85</v>
      </c>
      <c r="B61" s="17" t="s">
        <v>366</v>
      </c>
      <c r="C61" s="601">
        <v>50</v>
      </c>
      <c r="D61" s="11" t="s">
        <v>367</v>
      </c>
      <c r="E61" s="163"/>
      <c r="F61" s="164"/>
      <c r="G61" s="12">
        <f t="shared" si="5"/>
        <v>0</v>
      </c>
      <c r="H61" s="12">
        <f t="shared" si="6"/>
        <v>0</v>
      </c>
      <c r="I61" s="13">
        <f t="shared" si="7"/>
        <v>0</v>
      </c>
      <c r="J61" s="175"/>
      <c r="K61" s="176"/>
      <c r="L61" s="278"/>
      <c r="M61" s="178"/>
      <c r="N61" s="178"/>
      <c r="O61" s="179"/>
      <c r="P61" s="30">
        <f t="shared" si="8"/>
        <v>0</v>
      </c>
      <c r="Q61" s="13">
        <f t="shared" si="9"/>
        <v>0</v>
      </c>
    </row>
    <row r="62" spans="1:17" s="7" customFormat="1" ht="25" customHeight="1" x14ac:dyDescent="0.25">
      <c r="A62" s="595" t="s">
        <v>87</v>
      </c>
      <c r="B62" s="605" t="s">
        <v>368</v>
      </c>
      <c r="C62" s="606">
        <v>1200</v>
      </c>
      <c r="D62" s="607" t="s">
        <v>327</v>
      </c>
      <c r="E62" s="163"/>
      <c r="F62" s="164"/>
      <c r="G62" s="12">
        <f t="shared" si="5"/>
        <v>0</v>
      </c>
      <c r="H62" s="12">
        <f t="shared" si="6"/>
        <v>0</v>
      </c>
      <c r="I62" s="13">
        <f t="shared" si="7"/>
        <v>0</v>
      </c>
      <c r="J62" s="175"/>
      <c r="K62" s="176"/>
      <c r="L62" s="278"/>
      <c r="M62" s="178"/>
      <c r="N62" s="178"/>
      <c r="O62" s="179"/>
      <c r="P62" s="30">
        <f t="shared" si="8"/>
        <v>0</v>
      </c>
      <c r="Q62" s="13">
        <f t="shared" si="9"/>
        <v>0</v>
      </c>
    </row>
    <row r="63" spans="1:17" s="7" customFormat="1" ht="25" customHeight="1" x14ac:dyDescent="0.25">
      <c r="A63" s="595" t="s">
        <v>88</v>
      </c>
      <c r="B63" s="605" t="s">
        <v>369</v>
      </c>
      <c r="C63" s="606">
        <v>1200</v>
      </c>
      <c r="D63" s="607" t="s">
        <v>327</v>
      </c>
      <c r="E63" s="163"/>
      <c r="F63" s="164"/>
      <c r="G63" s="12">
        <f t="shared" si="5"/>
        <v>0</v>
      </c>
      <c r="H63" s="12">
        <f t="shared" si="6"/>
        <v>0</v>
      </c>
      <c r="I63" s="13">
        <f t="shared" si="7"/>
        <v>0</v>
      </c>
      <c r="J63" s="175"/>
      <c r="K63" s="176"/>
      <c r="L63" s="278"/>
      <c r="M63" s="178"/>
      <c r="N63" s="178"/>
      <c r="O63" s="179"/>
      <c r="P63" s="30">
        <f t="shared" si="8"/>
        <v>0</v>
      </c>
      <c r="Q63" s="13">
        <f t="shared" si="9"/>
        <v>0</v>
      </c>
    </row>
    <row r="64" spans="1:17" s="7" customFormat="1" ht="25" customHeight="1" x14ac:dyDescent="0.25">
      <c r="A64" s="595" t="s">
        <v>89</v>
      </c>
      <c r="B64" s="312" t="s">
        <v>370</v>
      </c>
      <c r="C64" s="602">
        <v>30</v>
      </c>
      <c r="D64" s="262" t="s">
        <v>371</v>
      </c>
      <c r="E64" s="163"/>
      <c r="F64" s="164"/>
      <c r="G64" s="12">
        <f t="shared" si="5"/>
        <v>0</v>
      </c>
      <c r="H64" s="12">
        <f t="shared" si="6"/>
        <v>0</v>
      </c>
      <c r="I64" s="13">
        <f t="shared" si="7"/>
        <v>0</v>
      </c>
      <c r="J64" s="175"/>
      <c r="K64" s="176"/>
      <c r="L64" s="278"/>
      <c r="M64" s="178"/>
      <c r="N64" s="178"/>
      <c r="O64" s="179"/>
      <c r="P64" s="30">
        <f t="shared" si="8"/>
        <v>0</v>
      </c>
      <c r="Q64" s="13">
        <f t="shared" si="9"/>
        <v>0</v>
      </c>
    </row>
    <row r="65" spans="1:17" s="7" customFormat="1" ht="25" customHeight="1" x14ac:dyDescent="0.25">
      <c r="A65" s="595" t="s">
        <v>90</v>
      </c>
      <c r="B65" s="312" t="s">
        <v>372</v>
      </c>
      <c r="C65" s="602">
        <v>10</v>
      </c>
      <c r="D65" s="262" t="s">
        <v>75</v>
      </c>
      <c r="E65" s="163"/>
      <c r="F65" s="164"/>
      <c r="G65" s="12">
        <f t="shared" si="5"/>
        <v>0</v>
      </c>
      <c r="H65" s="12">
        <f t="shared" si="6"/>
        <v>0</v>
      </c>
      <c r="I65" s="13">
        <f t="shared" si="7"/>
        <v>0</v>
      </c>
      <c r="J65" s="175"/>
      <c r="K65" s="176"/>
      <c r="L65" s="278"/>
      <c r="M65" s="178"/>
      <c r="N65" s="178"/>
      <c r="O65" s="179"/>
      <c r="P65" s="30">
        <f t="shared" si="8"/>
        <v>0</v>
      </c>
      <c r="Q65" s="13">
        <f t="shared" si="9"/>
        <v>0</v>
      </c>
    </row>
    <row r="66" spans="1:17" s="7" customFormat="1" ht="25" customHeight="1" x14ac:dyDescent="0.25">
      <c r="A66" s="595" t="s">
        <v>91</v>
      </c>
      <c r="B66" s="312" t="s">
        <v>373</v>
      </c>
      <c r="C66" s="602">
        <v>10</v>
      </c>
      <c r="D66" s="262" t="s">
        <v>371</v>
      </c>
      <c r="E66" s="163"/>
      <c r="F66" s="164"/>
      <c r="G66" s="12">
        <f t="shared" si="5"/>
        <v>0</v>
      </c>
      <c r="H66" s="12">
        <f t="shared" si="6"/>
        <v>0</v>
      </c>
      <c r="I66" s="13">
        <f t="shared" si="7"/>
        <v>0</v>
      </c>
      <c r="J66" s="175"/>
      <c r="K66" s="176"/>
      <c r="L66" s="278"/>
      <c r="M66" s="178"/>
      <c r="N66" s="178"/>
      <c r="O66" s="179"/>
      <c r="P66" s="30">
        <f t="shared" si="8"/>
        <v>0</v>
      </c>
      <c r="Q66" s="13">
        <f t="shared" si="9"/>
        <v>0</v>
      </c>
    </row>
    <row r="67" spans="1:17" s="7" customFormat="1" ht="25" customHeight="1" x14ac:dyDescent="0.25">
      <c r="A67" s="595" t="s">
        <v>92</v>
      </c>
      <c r="B67" s="312" t="s">
        <v>374</v>
      </c>
      <c r="C67" s="602">
        <v>400</v>
      </c>
      <c r="D67" s="262" t="s">
        <v>75</v>
      </c>
      <c r="E67" s="163"/>
      <c r="F67" s="164"/>
      <c r="G67" s="12">
        <f t="shared" si="5"/>
        <v>0</v>
      </c>
      <c r="H67" s="12">
        <f t="shared" si="6"/>
        <v>0</v>
      </c>
      <c r="I67" s="13">
        <f t="shared" si="7"/>
        <v>0</v>
      </c>
      <c r="J67" s="175"/>
      <c r="K67" s="176"/>
      <c r="L67" s="278"/>
      <c r="M67" s="178"/>
      <c r="N67" s="178"/>
      <c r="O67" s="179"/>
      <c r="P67" s="30">
        <f t="shared" si="8"/>
        <v>0</v>
      </c>
      <c r="Q67" s="13">
        <f t="shared" si="9"/>
        <v>0</v>
      </c>
    </row>
    <row r="68" spans="1:17" s="7" customFormat="1" ht="25" customHeight="1" x14ac:dyDescent="0.25">
      <c r="A68" s="595" t="s">
        <v>93</v>
      </c>
      <c r="B68" s="17" t="s">
        <v>375</v>
      </c>
      <c r="C68" s="601">
        <v>10</v>
      </c>
      <c r="D68" s="11" t="s">
        <v>376</v>
      </c>
      <c r="E68" s="163"/>
      <c r="F68" s="164"/>
      <c r="G68" s="12">
        <f t="shared" si="5"/>
        <v>0</v>
      </c>
      <c r="H68" s="12">
        <f t="shared" si="6"/>
        <v>0</v>
      </c>
      <c r="I68" s="13">
        <f t="shared" si="7"/>
        <v>0</v>
      </c>
      <c r="J68" s="175"/>
      <c r="K68" s="176"/>
      <c r="L68" s="278"/>
      <c r="M68" s="178"/>
      <c r="N68" s="178"/>
      <c r="O68" s="179"/>
      <c r="P68" s="30">
        <f t="shared" si="8"/>
        <v>0</v>
      </c>
      <c r="Q68" s="13">
        <f t="shared" si="9"/>
        <v>0</v>
      </c>
    </row>
    <row r="69" spans="1:17" s="7" customFormat="1" ht="25" customHeight="1" x14ac:dyDescent="0.25">
      <c r="A69" s="595" t="s">
        <v>94</v>
      </c>
      <c r="B69" s="17" t="s">
        <v>377</v>
      </c>
      <c r="C69" s="601">
        <v>400</v>
      </c>
      <c r="D69" s="11" t="s">
        <v>378</v>
      </c>
      <c r="E69" s="163"/>
      <c r="F69" s="164"/>
      <c r="G69" s="12">
        <f t="shared" si="5"/>
        <v>0</v>
      </c>
      <c r="H69" s="12">
        <f t="shared" si="6"/>
        <v>0</v>
      </c>
      <c r="I69" s="13">
        <f t="shared" si="7"/>
        <v>0</v>
      </c>
      <c r="J69" s="175"/>
      <c r="K69" s="176"/>
      <c r="L69" s="278"/>
      <c r="M69" s="178"/>
      <c r="N69" s="178"/>
      <c r="O69" s="179"/>
      <c r="P69" s="30">
        <f t="shared" si="8"/>
        <v>0</v>
      </c>
      <c r="Q69" s="13">
        <f t="shared" si="9"/>
        <v>0</v>
      </c>
    </row>
    <row r="70" spans="1:17" s="7" customFormat="1" ht="25" customHeight="1" x14ac:dyDescent="0.25">
      <c r="A70" s="595" t="s">
        <v>95</v>
      </c>
      <c r="B70" s="17" t="s">
        <v>379</v>
      </c>
      <c r="C70" s="601">
        <v>10</v>
      </c>
      <c r="D70" s="11" t="s">
        <v>76</v>
      </c>
      <c r="E70" s="163"/>
      <c r="F70" s="164"/>
      <c r="G70" s="12">
        <f t="shared" si="5"/>
        <v>0</v>
      </c>
      <c r="H70" s="12">
        <f t="shared" si="6"/>
        <v>0</v>
      </c>
      <c r="I70" s="13">
        <f t="shared" si="7"/>
        <v>0</v>
      </c>
      <c r="J70" s="175"/>
      <c r="K70" s="176"/>
      <c r="L70" s="278"/>
      <c r="M70" s="178"/>
      <c r="N70" s="178"/>
      <c r="O70" s="179"/>
      <c r="P70" s="30">
        <f t="shared" si="8"/>
        <v>0</v>
      </c>
      <c r="Q70" s="13">
        <f t="shared" si="9"/>
        <v>0</v>
      </c>
    </row>
    <row r="71" spans="1:17" s="7" customFormat="1" ht="25" customHeight="1" x14ac:dyDescent="0.25">
      <c r="A71" s="595" t="s">
        <v>96</v>
      </c>
      <c r="B71" s="17" t="s">
        <v>380</v>
      </c>
      <c r="C71" s="601">
        <v>400</v>
      </c>
      <c r="D71" s="11" t="s">
        <v>76</v>
      </c>
      <c r="E71" s="163"/>
      <c r="F71" s="164"/>
      <c r="G71" s="12">
        <f t="shared" si="5"/>
        <v>0</v>
      </c>
      <c r="H71" s="12">
        <f t="shared" si="6"/>
        <v>0</v>
      </c>
      <c r="I71" s="13">
        <f t="shared" si="7"/>
        <v>0</v>
      </c>
      <c r="J71" s="175"/>
      <c r="K71" s="176"/>
      <c r="L71" s="278"/>
      <c r="M71" s="178"/>
      <c r="N71" s="178"/>
      <c r="O71" s="179"/>
      <c r="P71" s="30">
        <f t="shared" si="8"/>
        <v>0</v>
      </c>
      <c r="Q71" s="13">
        <f t="shared" si="9"/>
        <v>0</v>
      </c>
    </row>
    <row r="72" spans="1:17" s="7" customFormat="1" ht="25" customHeight="1" thickBot="1" x14ac:dyDescent="0.3">
      <c r="A72" s="595" t="s">
        <v>97</v>
      </c>
      <c r="B72" s="319" t="s">
        <v>381</v>
      </c>
      <c r="C72" s="599">
        <v>100</v>
      </c>
      <c r="D72" s="320" t="s">
        <v>76</v>
      </c>
      <c r="E72" s="163"/>
      <c r="F72" s="164"/>
      <c r="G72" s="35">
        <f t="shared" si="0"/>
        <v>0</v>
      </c>
      <c r="H72" s="35">
        <f t="shared" si="1"/>
        <v>0</v>
      </c>
      <c r="I72" s="36">
        <f t="shared" si="2"/>
        <v>0</v>
      </c>
      <c r="J72" s="175"/>
      <c r="K72" s="176"/>
      <c r="L72" s="278"/>
      <c r="M72" s="178"/>
      <c r="N72" s="178"/>
      <c r="O72" s="179"/>
      <c r="P72" s="37">
        <f>O72*$F72</f>
        <v>0</v>
      </c>
      <c r="Q72" s="36">
        <f t="shared" si="4"/>
        <v>0</v>
      </c>
    </row>
    <row r="73" spans="1:17" ht="25" customHeight="1" thickBot="1" x14ac:dyDescent="0.3">
      <c r="A73" s="500" t="s">
        <v>51</v>
      </c>
      <c r="B73" s="501"/>
      <c r="C73" s="501"/>
      <c r="D73" s="502"/>
      <c r="E73" s="134">
        <f>SUM(E12:E72)</f>
        <v>0</v>
      </c>
      <c r="F73" s="348"/>
      <c r="G73" s="38"/>
      <c r="H73" s="38"/>
      <c r="I73" s="132">
        <f>SUM(I12:I72)</f>
        <v>0</v>
      </c>
      <c r="J73" s="39"/>
      <c r="K73" s="38"/>
      <c r="L73" s="127"/>
      <c r="M73" s="38"/>
      <c r="N73" s="38"/>
      <c r="O73" s="275"/>
      <c r="P73" s="128"/>
      <c r="Q73" s="132">
        <f>SUM(Q12:Q72)</f>
        <v>0</v>
      </c>
    </row>
  </sheetData>
  <mergeCells count="29">
    <mergeCell ref="N9:N10"/>
    <mergeCell ref="O9:O10"/>
    <mergeCell ref="P9:P10"/>
    <mergeCell ref="Q9:Q10"/>
    <mergeCell ref="L9:L10"/>
    <mergeCell ref="M9:M10"/>
    <mergeCell ref="J11:K11"/>
    <mergeCell ref="A73:D73"/>
    <mergeCell ref="G9:G10"/>
    <mergeCell ref="H9:H10"/>
    <mergeCell ref="I9:I10"/>
    <mergeCell ref="J9:K9"/>
    <mergeCell ref="A9:A10"/>
    <mergeCell ref="B9:B10"/>
    <mergeCell ref="C9:C10"/>
    <mergeCell ref="D9:D10"/>
    <mergeCell ref="E9:E10"/>
    <mergeCell ref="F9:F10"/>
    <mergeCell ref="A2:D2"/>
    <mergeCell ref="E2:Q2"/>
    <mergeCell ref="A8:D8"/>
    <mergeCell ref="E8:I8"/>
    <mergeCell ref="J8:Q8"/>
    <mergeCell ref="A4:D4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4.1.11./5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180</v>
      </c>
      <c r="B5" s="523"/>
      <c r="C5" s="523"/>
      <c r="D5" s="523"/>
      <c r="E5" s="525" t="s">
        <v>196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382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.2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0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35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36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78">
        <v>1</v>
      </c>
      <c r="B11" s="79">
        <v>2</v>
      </c>
      <c r="C11" s="611">
        <v>3</v>
      </c>
      <c r="D11" s="86">
        <v>4</v>
      </c>
      <c r="E11" s="286">
        <v>5</v>
      </c>
      <c r="F11" s="82">
        <v>6</v>
      </c>
      <c r="G11" s="83">
        <v>7</v>
      </c>
      <c r="H11" s="82">
        <v>8</v>
      </c>
      <c r="I11" s="84">
        <v>9</v>
      </c>
      <c r="J11" s="527">
        <v>10</v>
      </c>
      <c r="K11" s="528"/>
      <c r="L11" s="85">
        <v>11</v>
      </c>
      <c r="M11" s="108">
        <v>12</v>
      </c>
      <c r="N11" s="83">
        <v>13</v>
      </c>
      <c r="O11" s="82">
        <v>14</v>
      </c>
      <c r="P11" s="83">
        <v>15</v>
      </c>
      <c r="Q11" s="288">
        <v>16</v>
      </c>
    </row>
    <row r="12" spans="1:17" s="47" customFormat="1" ht="25" customHeight="1" x14ac:dyDescent="0.25">
      <c r="A12" s="591" t="s">
        <v>13</v>
      </c>
      <c r="B12" s="592" t="s">
        <v>383</v>
      </c>
      <c r="C12" s="600">
        <v>90</v>
      </c>
      <c r="D12" s="594" t="s">
        <v>193</v>
      </c>
      <c r="E12" s="287"/>
      <c r="F12" s="279"/>
      <c r="G12" s="90">
        <f>E12*F12</f>
        <v>0</v>
      </c>
      <c r="H12" s="90">
        <f>E12+G12</f>
        <v>0</v>
      </c>
      <c r="I12" s="91">
        <f>$C12*H12</f>
        <v>0</v>
      </c>
      <c r="J12" s="281"/>
      <c r="K12" s="282"/>
      <c r="L12" s="283"/>
      <c r="M12" s="284"/>
      <c r="N12" s="284"/>
      <c r="O12" s="285"/>
      <c r="P12" s="112">
        <f>O12*F12</f>
        <v>0</v>
      </c>
      <c r="Q12" s="91">
        <f>O12+P12</f>
        <v>0</v>
      </c>
    </row>
    <row r="13" spans="1:17" s="47" customFormat="1" ht="25" customHeight="1" x14ac:dyDescent="0.25">
      <c r="A13" s="609" t="s">
        <v>14</v>
      </c>
      <c r="B13" s="17" t="s">
        <v>384</v>
      </c>
      <c r="C13" s="601">
        <v>120</v>
      </c>
      <c r="D13" s="11" t="s">
        <v>75</v>
      </c>
      <c r="E13" s="145"/>
      <c r="F13" s="280"/>
      <c r="G13" s="63">
        <f>E13*F13</f>
        <v>0</v>
      </c>
      <c r="H13" s="63">
        <f>E13+G13</f>
        <v>0</v>
      </c>
      <c r="I13" s="64">
        <f>$C13*H13</f>
        <v>0</v>
      </c>
      <c r="J13" s="152"/>
      <c r="K13" s="153"/>
      <c r="L13" s="155"/>
      <c r="M13" s="156"/>
      <c r="N13" s="156"/>
      <c r="O13" s="154"/>
      <c r="P13" s="65">
        <f>O13*$F13</f>
        <v>0</v>
      </c>
      <c r="Q13" s="64">
        <f>O13+P13</f>
        <v>0</v>
      </c>
    </row>
    <row r="14" spans="1:17" s="47" customFormat="1" ht="25" customHeight="1" x14ac:dyDescent="0.25">
      <c r="A14" s="609" t="s">
        <v>15</v>
      </c>
      <c r="B14" s="17" t="s">
        <v>385</v>
      </c>
      <c r="C14" s="601">
        <v>700</v>
      </c>
      <c r="D14" s="11" t="s">
        <v>77</v>
      </c>
      <c r="E14" s="145"/>
      <c r="F14" s="280"/>
      <c r="G14" s="63">
        <f t="shared" ref="G14:G22" si="0">E14*F14</f>
        <v>0</v>
      </c>
      <c r="H14" s="63">
        <f t="shared" ref="H14:H22" si="1">E14+G14</f>
        <v>0</v>
      </c>
      <c r="I14" s="64">
        <f t="shared" ref="I14:I22" si="2">$C14*H14</f>
        <v>0</v>
      </c>
      <c r="J14" s="152"/>
      <c r="K14" s="153"/>
      <c r="L14" s="155"/>
      <c r="M14" s="156"/>
      <c r="N14" s="156"/>
      <c r="O14" s="154"/>
      <c r="P14" s="65">
        <f t="shared" ref="P14:P22" si="3">O14*$F14</f>
        <v>0</v>
      </c>
      <c r="Q14" s="64">
        <f t="shared" ref="Q14:Q22" si="4">O14+P14</f>
        <v>0</v>
      </c>
    </row>
    <row r="15" spans="1:17" s="47" customFormat="1" ht="25" customHeight="1" x14ac:dyDescent="0.25">
      <c r="A15" s="609" t="s">
        <v>16</v>
      </c>
      <c r="B15" s="17" t="s">
        <v>386</v>
      </c>
      <c r="C15" s="601">
        <v>100</v>
      </c>
      <c r="D15" s="11" t="s">
        <v>76</v>
      </c>
      <c r="E15" s="145"/>
      <c r="F15" s="280"/>
      <c r="G15" s="63">
        <f t="shared" si="0"/>
        <v>0</v>
      </c>
      <c r="H15" s="63">
        <f t="shared" si="1"/>
        <v>0</v>
      </c>
      <c r="I15" s="64">
        <f t="shared" si="2"/>
        <v>0</v>
      </c>
      <c r="J15" s="152"/>
      <c r="K15" s="153"/>
      <c r="L15" s="155"/>
      <c r="M15" s="156"/>
      <c r="N15" s="156"/>
      <c r="O15" s="154"/>
      <c r="P15" s="65">
        <f t="shared" si="3"/>
        <v>0</v>
      </c>
      <c r="Q15" s="64">
        <f t="shared" si="4"/>
        <v>0</v>
      </c>
    </row>
    <row r="16" spans="1:17" s="47" customFormat="1" ht="25" customHeight="1" x14ac:dyDescent="0.25">
      <c r="A16" s="609" t="s">
        <v>17</v>
      </c>
      <c r="B16" s="17" t="s">
        <v>387</v>
      </c>
      <c r="C16" s="601">
        <v>30</v>
      </c>
      <c r="D16" s="11" t="s">
        <v>75</v>
      </c>
      <c r="E16" s="145"/>
      <c r="F16" s="280"/>
      <c r="G16" s="63">
        <f t="shared" si="0"/>
        <v>0</v>
      </c>
      <c r="H16" s="63">
        <f t="shared" si="1"/>
        <v>0</v>
      </c>
      <c r="I16" s="64">
        <f t="shared" si="2"/>
        <v>0</v>
      </c>
      <c r="J16" s="152"/>
      <c r="K16" s="153"/>
      <c r="L16" s="155"/>
      <c r="M16" s="156"/>
      <c r="N16" s="156"/>
      <c r="O16" s="154"/>
      <c r="P16" s="65">
        <f>O16*$F16</f>
        <v>0</v>
      </c>
      <c r="Q16" s="64">
        <f t="shared" si="4"/>
        <v>0</v>
      </c>
    </row>
    <row r="17" spans="1:17" s="47" customFormat="1" ht="25" customHeight="1" x14ac:dyDescent="0.25">
      <c r="A17" s="609" t="s">
        <v>18</v>
      </c>
      <c r="B17" s="17" t="s">
        <v>388</v>
      </c>
      <c r="C17" s="601">
        <v>100</v>
      </c>
      <c r="D17" s="11" t="s">
        <v>75</v>
      </c>
      <c r="E17" s="145"/>
      <c r="F17" s="280"/>
      <c r="G17" s="63">
        <f t="shared" si="0"/>
        <v>0</v>
      </c>
      <c r="H17" s="63">
        <f t="shared" si="1"/>
        <v>0</v>
      </c>
      <c r="I17" s="64">
        <f t="shared" si="2"/>
        <v>0</v>
      </c>
      <c r="J17" s="152"/>
      <c r="K17" s="153"/>
      <c r="L17" s="155"/>
      <c r="M17" s="156"/>
      <c r="N17" s="156"/>
      <c r="O17" s="154"/>
      <c r="P17" s="65">
        <f t="shared" si="3"/>
        <v>0</v>
      </c>
      <c r="Q17" s="64">
        <f t="shared" si="4"/>
        <v>0</v>
      </c>
    </row>
    <row r="18" spans="1:17" s="47" customFormat="1" ht="25" customHeight="1" x14ac:dyDescent="0.25">
      <c r="A18" s="609" t="s">
        <v>19</v>
      </c>
      <c r="B18" s="17" t="s">
        <v>389</v>
      </c>
      <c r="C18" s="601">
        <v>200</v>
      </c>
      <c r="D18" s="11" t="s">
        <v>75</v>
      </c>
      <c r="E18" s="145"/>
      <c r="F18" s="280"/>
      <c r="G18" s="63">
        <f t="shared" si="0"/>
        <v>0</v>
      </c>
      <c r="H18" s="63">
        <f t="shared" si="1"/>
        <v>0</v>
      </c>
      <c r="I18" s="64">
        <f t="shared" si="2"/>
        <v>0</v>
      </c>
      <c r="J18" s="152"/>
      <c r="K18" s="153"/>
      <c r="L18" s="155"/>
      <c r="M18" s="156"/>
      <c r="N18" s="156"/>
      <c r="O18" s="154"/>
      <c r="P18" s="65">
        <f t="shared" si="3"/>
        <v>0</v>
      </c>
      <c r="Q18" s="64">
        <f t="shared" si="4"/>
        <v>0</v>
      </c>
    </row>
    <row r="19" spans="1:17" s="47" customFormat="1" ht="25" customHeight="1" x14ac:dyDescent="0.25">
      <c r="A19" s="609" t="s">
        <v>20</v>
      </c>
      <c r="B19" s="17" t="s">
        <v>390</v>
      </c>
      <c r="C19" s="601">
        <v>40</v>
      </c>
      <c r="D19" s="11" t="s">
        <v>75</v>
      </c>
      <c r="E19" s="145"/>
      <c r="F19" s="280"/>
      <c r="G19" s="63">
        <f t="shared" si="0"/>
        <v>0</v>
      </c>
      <c r="H19" s="63">
        <f t="shared" si="1"/>
        <v>0</v>
      </c>
      <c r="I19" s="64">
        <f t="shared" si="2"/>
        <v>0</v>
      </c>
      <c r="J19" s="152"/>
      <c r="K19" s="153"/>
      <c r="L19" s="155"/>
      <c r="M19" s="156"/>
      <c r="N19" s="156"/>
      <c r="O19" s="154"/>
      <c r="P19" s="65">
        <f t="shared" si="3"/>
        <v>0</v>
      </c>
      <c r="Q19" s="64">
        <f t="shared" si="4"/>
        <v>0</v>
      </c>
    </row>
    <row r="20" spans="1:17" s="47" customFormat="1" ht="25" customHeight="1" x14ac:dyDescent="0.25">
      <c r="A20" s="609" t="s">
        <v>21</v>
      </c>
      <c r="B20" s="312" t="s">
        <v>391</v>
      </c>
      <c r="C20" s="602">
        <v>60</v>
      </c>
      <c r="D20" s="11" t="s">
        <v>75</v>
      </c>
      <c r="E20" s="145"/>
      <c r="F20" s="280"/>
      <c r="G20" s="63">
        <f t="shared" si="0"/>
        <v>0</v>
      </c>
      <c r="H20" s="63">
        <f t="shared" si="1"/>
        <v>0</v>
      </c>
      <c r="I20" s="64">
        <f t="shared" si="2"/>
        <v>0</v>
      </c>
      <c r="J20" s="152"/>
      <c r="K20" s="153"/>
      <c r="L20" s="155"/>
      <c r="M20" s="156"/>
      <c r="N20" s="156"/>
      <c r="O20" s="154"/>
      <c r="P20" s="65">
        <f t="shared" si="3"/>
        <v>0</v>
      </c>
      <c r="Q20" s="64">
        <f t="shared" si="4"/>
        <v>0</v>
      </c>
    </row>
    <row r="21" spans="1:17" s="47" customFormat="1" ht="25" customHeight="1" x14ac:dyDescent="0.25">
      <c r="A21" s="609" t="s">
        <v>22</v>
      </c>
      <c r="B21" s="17" t="s">
        <v>392</v>
      </c>
      <c r="C21" s="601">
        <v>40</v>
      </c>
      <c r="D21" s="596" t="s">
        <v>76</v>
      </c>
      <c r="E21" s="145"/>
      <c r="F21" s="280"/>
      <c r="G21" s="63">
        <f t="shared" si="0"/>
        <v>0</v>
      </c>
      <c r="H21" s="63">
        <f t="shared" si="1"/>
        <v>0</v>
      </c>
      <c r="I21" s="64">
        <f t="shared" si="2"/>
        <v>0</v>
      </c>
      <c r="J21" s="152"/>
      <c r="K21" s="153"/>
      <c r="L21" s="155"/>
      <c r="M21" s="156"/>
      <c r="N21" s="156"/>
      <c r="O21" s="154"/>
      <c r="P21" s="65">
        <f t="shared" si="3"/>
        <v>0</v>
      </c>
      <c r="Q21" s="64">
        <f t="shared" si="4"/>
        <v>0</v>
      </c>
    </row>
    <row r="22" spans="1:17" s="47" customFormat="1" ht="25" customHeight="1" x14ac:dyDescent="0.25">
      <c r="A22" s="595" t="s">
        <v>23</v>
      </c>
      <c r="B22" s="605" t="s">
        <v>393</v>
      </c>
      <c r="C22" s="610">
        <v>40</v>
      </c>
      <c r="D22" s="606" t="s">
        <v>76</v>
      </c>
      <c r="E22" s="143"/>
      <c r="F22" s="144"/>
      <c r="G22" s="58">
        <f t="shared" si="0"/>
        <v>0</v>
      </c>
      <c r="H22" s="58">
        <f t="shared" si="1"/>
        <v>0</v>
      </c>
      <c r="I22" s="59">
        <f t="shared" si="2"/>
        <v>0</v>
      </c>
      <c r="J22" s="147"/>
      <c r="K22" s="148"/>
      <c r="L22" s="149"/>
      <c r="M22" s="150"/>
      <c r="N22" s="150"/>
      <c r="O22" s="151"/>
      <c r="P22" s="60">
        <f t="shared" si="3"/>
        <v>0</v>
      </c>
      <c r="Q22" s="59">
        <f t="shared" si="4"/>
        <v>0</v>
      </c>
    </row>
    <row r="23" spans="1:17" s="47" customFormat="1" ht="25" customHeight="1" x14ac:dyDescent="0.25">
      <c r="A23" s="609" t="s">
        <v>24</v>
      </c>
      <c r="B23" s="312" t="s">
        <v>394</v>
      </c>
      <c r="C23" s="602">
        <v>80</v>
      </c>
      <c r="D23" s="606" t="s">
        <v>76</v>
      </c>
      <c r="E23" s="145"/>
      <c r="F23" s="280"/>
      <c r="G23" s="63">
        <f t="shared" ref="G14:G24" si="5">E23*F23</f>
        <v>0</v>
      </c>
      <c r="H23" s="63">
        <f t="shared" ref="H14:H24" si="6">E23+G23</f>
        <v>0</v>
      </c>
      <c r="I23" s="64">
        <f t="shared" ref="I14:I24" si="7">$C23*H23</f>
        <v>0</v>
      </c>
      <c r="J23" s="152"/>
      <c r="K23" s="153"/>
      <c r="L23" s="155"/>
      <c r="M23" s="156"/>
      <c r="N23" s="156"/>
      <c r="O23" s="154"/>
      <c r="P23" s="65">
        <f t="shared" ref="P14:P24" si="8">O23*$F23</f>
        <v>0</v>
      </c>
      <c r="Q23" s="64">
        <f t="shared" ref="Q14:Q24" si="9">O23+P23</f>
        <v>0</v>
      </c>
    </row>
    <row r="24" spans="1:17" s="47" customFormat="1" ht="25" customHeight="1" thickBot="1" x14ac:dyDescent="0.3">
      <c r="A24" s="609" t="s">
        <v>25</v>
      </c>
      <c r="B24" s="319" t="s">
        <v>395</v>
      </c>
      <c r="C24" s="599">
        <v>160</v>
      </c>
      <c r="D24" s="320" t="s">
        <v>76</v>
      </c>
      <c r="E24" s="146"/>
      <c r="F24" s="289"/>
      <c r="G24" s="70">
        <f t="shared" si="5"/>
        <v>0</v>
      </c>
      <c r="H24" s="70">
        <f t="shared" si="6"/>
        <v>0</v>
      </c>
      <c r="I24" s="71">
        <f t="shared" si="7"/>
        <v>0</v>
      </c>
      <c r="J24" s="290"/>
      <c r="K24" s="291"/>
      <c r="L24" s="292"/>
      <c r="M24" s="293"/>
      <c r="N24" s="293"/>
      <c r="O24" s="157"/>
      <c r="P24" s="72">
        <f t="shared" si="8"/>
        <v>0</v>
      </c>
      <c r="Q24" s="71">
        <f t="shared" si="9"/>
        <v>0</v>
      </c>
    </row>
    <row r="25" spans="1:17" ht="25" customHeight="1" thickBot="1" x14ac:dyDescent="0.3">
      <c r="A25" s="529" t="s">
        <v>74</v>
      </c>
      <c r="B25" s="530"/>
      <c r="C25" s="530"/>
      <c r="D25" s="530"/>
      <c r="E25" s="294">
        <f>SUM(E12:E24)</f>
        <v>0</v>
      </c>
      <c r="F25" s="333"/>
      <c r="G25" s="73"/>
      <c r="H25" s="73"/>
      <c r="I25" s="295">
        <f>SUM(I12:I24)</f>
        <v>0</v>
      </c>
      <c r="J25" s="74"/>
      <c r="K25" s="73"/>
      <c r="L25" s="114"/>
      <c r="M25" s="73"/>
      <c r="N25" s="73"/>
      <c r="O25" s="296"/>
      <c r="P25" s="113"/>
      <c r="Q25" s="295">
        <f>SUM(Q12:Q24)</f>
        <v>0</v>
      </c>
    </row>
    <row r="45" spans="1:17" ht="15" customHeight="1" x14ac:dyDescent="0.25">
      <c r="A45" s="1"/>
      <c r="B45" s="7"/>
      <c r="C45" s="18"/>
      <c r="D45" s="1"/>
      <c r="E45" s="7"/>
      <c r="F45" s="32"/>
      <c r="G45" s="7"/>
      <c r="H45" s="6"/>
      <c r="I45" s="6"/>
      <c r="J45" s="7"/>
      <c r="K45" s="7"/>
      <c r="L45" s="7"/>
      <c r="M45" s="7"/>
      <c r="N45" s="7"/>
      <c r="O45" s="7"/>
      <c r="P45" s="7"/>
      <c r="Q45" s="7"/>
    </row>
  </sheetData>
  <mergeCells count="29">
    <mergeCell ref="M9:M10"/>
    <mergeCell ref="A8:D8"/>
    <mergeCell ref="E8:I8"/>
    <mergeCell ref="J8:Q8"/>
    <mergeCell ref="Q9:Q10"/>
    <mergeCell ref="J11:K11"/>
    <mergeCell ref="A25:D25"/>
    <mergeCell ref="N9:N10"/>
    <mergeCell ref="O9:O10"/>
    <mergeCell ref="P9:P10"/>
    <mergeCell ref="A9:A10"/>
    <mergeCell ref="B9:B10"/>
    <mergeCell ref="C9:C10"/>
    <mergeCell ref="D9:D10"/>
    <mergeCell ref="J9:K9"/>
    <mergeCell ref="E9:E10"/>
    <mergeCell ref="F9:F10"/>
    <mergeCell ref="G9:G10"/>
    <mergeCell ref="H9:H10"/>
    <mergeCell ref="I9:I10"/>
    <mergeCell ref="L9:L10"/>
    <mergeCell ref="A2:D2"/>
    <mergeCell ref="E2:Q2"/>
    <mergeCell ref="A4:D4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"/>
  <sheetViews>
    <sheetView zoomScaleNormal="100" workbookViewId="0"/>
  </sheetViews>
  <sheetFormatPr defaultColWidth="9" defaultRowHeight="15" customHeight="1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183</v>
      </c>
      <c r="B5" s="477"/>
      <c r="C5" s="477"/>
      <c r="D5" s="477"/>
      <c r="E5" s="479" t="s">
        <v>396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309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6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35" customHeight="1" x14ac:dyDescent="0.25">
      <c r="A12" s="595" t="s">
        <v>13</v>
      </c>
      <c r="B12" s="313" t="s">
        <v>397</v>
      </c>
      <c r="C12" s="596">
        <v>20</v>
      </c>
      <c r="D12" s="20" t="s">
        <v>76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95" t="s">
        <v>14</v>
      </c>
      <c r="B13" s="313" t="s">
        <v>398</v>
      </c>
      <c r="C13" s="596">
        <v>20</v>
      </c>
      <c r="D13" s="20" t="s">
        <v>76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595" t="s">
        <v>15</v>
      </c>
      <c r="B14" s="313" t="s">
        <v>399</v>
      </c>
      <c r="C14" s="596">
        <v>50</v>
      </c>
      <c r="D14" s="20" t="s">
        <v>109</v>
      </c>
      <c r="E14" s="161"/>
      <c r="F14" s="162"/>
      <c r="G14" s="12">
        <f t="shared" ref="G14:G17" si="0">E14*F14</f>
        <v>0</v>
      </c>
      <c r="H14" s="12">
        <f t="shared" ref="H14:H17" si="1">E14+G14</f>
        <v>0</v>
      </c>
      <c r="I14" s="13">
        <f t="shared" ref="I14:I17" si="2">$C14*H14</f>
        <v>0</v>
      </c>
      <c r="J14" s="170"/>
      <c r="K14" s="171"/>
      <c r="L14" s="172"/>
      <c r="M14" s="173"/>
      <c r="N14" s="173"/>
      <c r="O14" s="174"/>
      <c r="P14" s="30">
        <f t="shared" ref="P14:P17" si="3">O14*$F14</f>
        <v>0</v>
      </c>
      <c r="Q14" s="13">
        <f t="shared" ref="Q14:Q17" si="4">O14+P14</f>
        <v>0</v>
      </c>
    </row>
    <row r="15" spans="1:17" s="7" customFormat="1" ht="25" customHeight="1" x14ac:dyDescent="0.25">
      <c r="A15" s="595" t="s">
        <v>16</v>
      </c>
      <c r="B15" s="17" t="s">
        <v>400</v>
      </c>
      <c r="C15" s="597">
        <v>60</v>
      </c>
      <c r="D15" s="11" t="s">
        <v>76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172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25" customHeight="1" x14ac:dyDescent="0.25">
      <c r="A16" s="595" t="s">
        <v>17</v>
      </c>
      <c r="B16" s="17" t="s">
        <v>401</v>
      </c>
      <c r="C16" s="597">
        <v>30</v>
      </c>
      <c r="D16" s="11" t="s">
        <v>109</v>
      </c>
      <c r="E16" s="161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0"/>
      <c r="K16" s="171"/>
      <c r="L16" s="172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s="7" customFormat="1" ht="25" customHeight="1" thickBot="1" x14ac:dyDescent="0.3">
      <c r="A17" s="595" t="s">
        <v>18</v>
      </c>
      <c r="B17" s="319" t="s">
        <v>402</v>
      </c>
      <c r="C17" s="613">
        <v>20</v>
      </c>
      <c r="D17" s="320" t="s">
        <v>403</v>
      </c>
      <c r="E17" s="161"/>
      <c r="F17" s="162"/>
      <c r="G17" s="12">
        <f t="shared" si="0"/>
        <v>0</v>
      </c>
      <c r="H17" s="12">
        <f t="shared" si="1"/>
        <v>0</v>
      </c>
      <c r="I17" s="13">
        <f t="shared" si="2"/>
        <v>0</v>
      </c>
      <c r="J17" s="170"/>
      <c r="K17" s="171"/>
      <c r="L17" s="172"/>
      <c r="M17" s="173"/>
      <c r="N17" s="173"/>
      <c r="O17" s="174"/>
      <c r="P17" s="30">
        <f t="shared" si="3"/>
        <v>0</v>
      </c>
      <c r="Q17" s="13">
        <f t="shared" si="4"/>
        <v>0</v>
      </c>
    </row>
    <row r="18" spans="1:17" ht="25" customHeight="1" thickBot="1" x14ac:dyDescent="0.3">
      <c r="A18" s="500" t="s">
        <v>52</v>
      </c>
      <c r="B18" s="501"/>
      <c r="C18" s="501"/>
      <c r="D18" s="502"/>
      <c r="E18" s="135">
        <f>SUM(E12:E17)</f>
        <v>0</v>
      </c>
      <c r="F18" s="126"/>
      <c r="G18" s="267"/>
      <c r="H18" s="267"/>
      <c r="I18" s="136">
        <f>SUM(I12:I17)</f>
        <v>0</v>
      </c>
      <c r="J18" s="268"/>
      <c r="K18" s="267"/>
      <c r="L18" s="269"/>
      <c r="M18" s="267"/>
      <c r="N18" s="259"/>
      <c r="O18" s="275"/>
      <c r="P18" s="270"/>
      <c r="Q18" s="136">
        <f>SUM(Q12:Q17)</f>
        <v>0</v>
      </c>
    </row>
  </sheetData>
  <mergeCells count="29">
    <mergeCell ref="J11:K11"/>
    <mergeCell ref="A18:D18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4.1.11./7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zoomScaleNormal="100" workbookViewId="0"/>
  </sheetViews>
  <sheetFormatPr defaultColWidth="9" defaultRowHeight="15" customHeight="1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184</v>
      </c>
      <c r="B5" s="477"/>
      <c r="C5" s="477"/>
      <c r="D5" s="477"/>
      <c r="E5" s="479" t="s">
        <v>177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404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6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25" customHeight="1" x14ac:dyDescent="0.25">
      <c r="A12" s="574" t="s">
        <v>13</v>
      </c>
      <c r="B12" s="575" t="s">
        <v>405</v>
      </c>
      <c r="C12" s="589">
        <v>20</v>
      </c>
      <c r="D12" s="576" t="s">
        <v>109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77" t="s">
        <v>14</v>
      </c>
      <c r="B13" s="578" t="s">
        <v>406</v>
      </c>
      <c r="C13" s="590">
        <v>1200</v>
      </c>
      <c r="D13" s="579" t="s">
        <v>109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277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577" t="s">
        <v>15</v>
      </c>
      <c r="B14" s="578" t="s">
        <v>407</v>
      </c>
      <c r="C14" s="590">
        <v>1200</v>
      </c>
      <c r="D14" s="579" t="s">
        <v>109</v>
      </c>
      <c r="E14" s="161"/>
      <c r="F14" s="162"/>
      <c r="G14" s="12">
        <f t="shared" ref="G14:G16" si="0">E14*F14</f>
        <v>0</v>
      </c>
      <c r="H14" s="12">
        <f t="shared" ref="H14:H16" si="1">E14+G14</f>
        <v>0</v>
      </c>
      <c r="I14" s="13">
        <f t="shared" ref="I14:I16" si="2">$C14*H14</f>
        <v>0</v>
      </c>
      <c r="J14" s="170"/>
      <c r="K14" s="171"/>
      <c r="L14" s="277"/>
      <c r="M14" s="173"/>
      <c r="N14" s="173"/>
      <c r="O14" s="174"/>
      <c r="P14" s="30">
        <f t="shared" ref="P14:P16" si="3">O14*$F14</f>
        <v>0</v>
      </c>
      <c r="Q14" s="13">
        <f t="shared" ref="Q14:Q16" si="4">O14+P14</f>
        <v>0</v>
      </c>
    </row>
    <row r="15" spans="1:17" s="7" customFormat="1" ht="25" customHeight="1" x14ac:dyDescent="0.25">
      <c r="A15" s="577" t="s">
        <v>16</v>
      </c>
      <c r="B15" s="578" t="s">
        <v>408</v>
      </c>
      <c r="C15" s="590">
        <v>1200</v>
      </c>
      <c r="D15" s="579" t="s">
        <v>109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277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25" customHeight="1" thickBot="1" x14ac:dyDescent="0.3">
      <c r="A16" s="614" t="s">
        <v>17</v>
      </c>
      <c r="B16" s="580" t="s">
        <v>409</v>
      </c>
      <c r="C16" s="612">
        <v>4800</v>
      </c>
      <c r="D16" s="581" t="s">
        <v>109</v>
      </c>
      <c r="E16" s="161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0"/>
      <c r="K16" s="171"/>
      <c r="L16" s="277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ht="25" customHeight="1" thickBot="1" x14ac:dyDescent="0.3">
      <c r="A17" s="500" t="s">
        <v>139</v>
      </c>
      <c r="B17" s="501"/>
      <c r="C17" s="501"/>
      <c r="D17" s="502"/>
      <c r="E17" s="135">
        <f>SUM(E12:E16)</f>
        <v>0</v>
      </c>
      <c r="F17" s="126"/>
      <c r="G17" s="267"/>
      <c r="H17" s="267"/>
      <c r="I17" s="136">
        <f>SUM(I12:I16)</f>
        <v>0</v>
      </c>
      <c r="J17" s="268"/>
      <c r="K17" s="267"/>
      <c r="L17" s="269"/>
      <c r="M17" s="267"/>
      <c r="N17" s="259"/>
      <c r="O17" s="275"/>
      <c r="P17" s="270"/>
      <c r="Q17" s="136">
        <f>SUM(Q12:Q16)</f>
        <v>0</v>
      </c>
    </row>
  </sheetData>
  <mergeCells count="29">
    <mergeCell ref="J11:K11"/>
    <mergeCell ref="A17:D17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4.1.11./8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677D-8B5D-4EFA-BAF3-47213B24E68F}">
  <dimension ref="A1:Q31"/>
  <sheetViews>
    <sheetView workbookViewId="0"/>
  </sheetViews>
  <sheetFormatPr defaultColWidth="9" defaultRowHeight="9.5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190</v>
      </c>
      <c r="B5" s="477"/>
      <c r="C5" s="477"/>
      <c r="D5" s="477"/>
      <c r="E5" s="479" t="s">
        <v>195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410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6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35" customHeight="1" x14ac:dyDescent="0.25">
      <c r="A12" s="595" t="s">
        <v>13</v>
      </c>
      <c r="B12" s="313" t="s">
        <v>411</v>
      </c>
      <c r="C12" s="596">
        <v>100</v>
      </c>
      <c r="D12" s="20" t="s">
        <v>332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30" customHeight="1" x14ac:dyDescent="0.25">
      <c r="A13" s="609" t="s">
        <v>14</v>
      </c>
      <c r="B13" s="17" t="s">
        <v>412</v>
      </c>
      <c r="C13" s="596">
        <v>260</v>
      </c>
      <c r="D13" s="11" t="s">
        <v>75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277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609" t="s">
        <v>15</v>
      </c>
      <c r="B14" s="17" t="s">
        <v>413</v>
      </c>
      <c r="C14" s="596">
        <v>50</v>
      </c>
      <c r="D14" s="11" t="s">
        <v>75</v>
      </c>
      <c r="E14" s="161"/>
      <c r="F14" s="162"/>
      <c r="G14" s="12">
        <f t="shared" ref="G14" si="0">E14*F14</f>
        <v>0</v>
      </c>
      <c r="H14" s="12">
        <f t="shared" ref="H14" si="1">E14+G14</f>
        <v>0</v>
      </c>
      <c r="I14" s="13">
        <f t="shared" ref="I14" si="2">$C14*H14</f>
        <v>0</v>
      </c>
      <c r="J14" s="170"/>
      <c r="K14" s="171"/>
      <c r="L14" s="277"/>
      <c r="M14" s="173"/>
      <c r="N14" s="173"/>
      <c r="O14" s="174"/>
      <c r="P14" s="30">
        <f t="shared" ref="P14" si="3">O14*$F14</f>
        <v>0</v>
      </c>
      <c r="Q14" s="13">
        <f t="shared" ref="Q14" si="4">O14+P14</f>
        <v>0</v>
      </c>
    </row>
    <row r="15" spans="1:17" s="7" customFormat="1" ht="30" customHeight="1" x14ac:dyDescent="0.25">
      <c r="A15" s="609" t="s">
        <v>16</v>
      </c>
      <c r="B15" s="17" t="s">
        <v>414</v>
      </c>
      <c r="C15" s="596">
        <v>50</v>
      </c>
      <c r="D15" s="11" t="s">
        <v>75</v>
      </c>
      <c r="E15" s="161"/>
      <c r="F15" s="162"/>
      <c r="G15" s="12">
        <f t="shared" ref="G15:G30" si="5">E15*F15</f>
        <v>0</v>
      </c>
      <c r="H15" s="12">
        <f t="shared" ref="H15:H30" si="6">E15+G15</f>
        <v>0</v>
      </c>
      <c r="I15" s="13">
        <f t="shared" ref="I15:I30" si="7">$C15*H15</f>
        <v>0</v>
      </c>
      <c r="J15" s="170"/>
      <c r="K15" s="171"/>
      <c r="L15" s="277"/>
      <c r="M15" s="173"/>
      <c r="N15" s="173"/>
      <c r="O15" s="174"/>
      <c r="P15" s="30">
        <f t="shared" ref="P15:P30" si="8">O15*$F15</f>
        <v>0</v>
      </c>
      <c r="Q15" s="13">
        <f t="shared" ref="Q15:Q30" si="9">O15+P15</f>
        <v>0</v>
      </c>
    </row>
    <row r="16" spans="1:17" s="7" customFormat="1" ht="25" customHeight="1" x14ac:dyDescent="0.25">
      <c r="A16" s="609" t="s">
        <v>17</v>
      </c>
      <c r="B16" s="17" t="s">
        <v>415</v>
      </c>
      <c r="C16" s="596">
        <v>10</v>
      </c>
      <c r="D16" s="11" t="s">
        <v>75</v>
      </c>
      <c r="E16" s="161"/>
      <c r="F16" s="162"/>
      <c r="G16" s="12">
        <f t="shared" si="5"/>
        <v>0</v>
      </c>
      <c r="H16" s="12">
        <f t="shared" si="6"/>
        <v>0</v>
      </c>
      <c r="I16" s="13">
        <f t="shared" si="7"/>
        <v>0</v>
      </c>
      <c r="J16" s="170"/>
      <c r="K16" s="171"/>
      <c r="L16" s="277"/>
      <c r="M16" s="173"/>
      <c r="N16" s="173"/>
      <c r="O16" s="174"/>
      <c r="P16" s="30">
        <f t="shared" si="8"/>
        <v>0</v>
      </c>
      <c r="Q16" s="13">
        <f t="shared" si="9"/>
        <v>0</v>
      </c>
    </row>
    <row r="17" spans="1:17" s="7" customFormat="1" ht="30" customHeight="1" x14ac:dyDescent="0.25">
      <c r="A17" s="609" t="s">
        <v>18</v>
      </c>
      <c r="B17" s="17" t="s">
        <v>416</v>
      </c>
      <c r="C17" s="596">
        <v>75</v>
      </c>
      <c r="D17" s="11" t="s">
        <v>75</v>
      </c>
      <c r="E17" s="161"/>
      <c r="F17" s="162"/>
      <c r="G17" s="12">
        <f t="shared" si="5"/>
        <v>0</v>
      </c>
      <c r="H17" s="12">
        <f t="shared" si="6"/>
        <v>0</v>
      </c>
      <c r="I17" s="13">
        <f t="shared" si="7"/>
        <v>0</v>
      </c>
      <c r="J17" s="170"/>
      <c r="K17" s="171"/>
      <c r="L17" s="277"/>
      <c r="M17" s="173"/>
      <c r="N17" s="173"/>
      <c r="O17" s="174"/>
      <c r="P17" s="30">
        <f t="shared" si="8"/>
        <v>0</v>
      </c>
      <c r="Q17" s="13">
        <f t="shared" si="9"/>
        <v>0</v>
      </c>
    </row>
    <row r="18" spans="1:17" s="7" customFormat="1" ht="30" customHeight="1" x14ac:dyDescent="0.25">
      <c r="A18" s="609" t="s">
        <v>19</v>
      </c>
      <c r="B18" s="17" t="s">
        <v>417</v>
      </c>
      <c r="C18" s="596">
        <v>800</v>
      </c>
      <c r="D18" s="11" t="s">
        <v>75</v>
      </c>
      <c r="E18" s="161"/>
      <c r="F18" s="162"/>
      <c r="G18" s="12">
        <f t="shared" si="5"/>
        <v>0</v>
      </c>
      <c r="H18" s="12">
        <f t="shared" si="6"/>
        <v>0</v>
      </c>
      <c r="I18" s="13">
        <f t="shared" si="7"/>
        <v>0</v>
      </c>
      <c r="J18" s="170"/>
      <c r="K18" s="171"/>
      <c r="L18" s="277"/>
      <c r="M18" s="173"/>
      <c r="N18" s="173"/>
      <c r="O18" s="174"/>
      <c r="P18" s="30">
        <f t="shared" si="8"/>
        <v>0</v>
      </c>
      <c r="Q18" s="13">
        <f t="shared" si="9"/>
        <v>0</v>
      </c>
    </row>
    <row r="19" spans="1:17" s="7" customFormat="1" ht="30" customHeight="1" x14ac:dyDescent="0.25">
      <c r="A19" s="609" t="s">
        <v>20</v>
      </c>
      <c r="B19" s="17" t="s">
        <v>418</v>
      </c>
      <c r="C19" s="596">
        <v>100</v>
      </c>
      <c r="D19" s="11" t="s">
        <v>75</v>
      </c>
      <c r="E19" s="161"/>
      <c r="F19" s="162"/>
      <c r="G19" s="12">
        <f t="shared" si="5"/>
        <v>0</v>
      </c>
      <c r="H19" s="12">
        <f t="shared" si="6"/>
        <v>0</v>
      </c>
      <c r="I19" s="13">
        <f t="shared" si="7"/>
        <v>0</v>
      </c>
      <c r="J19" s="170"/>
      <c r="K19" s="171"/>
      <c r="L19" s="277"/>
      <c r="M19" s="173"/>
      <c r="N19" s="173"/>
      <c r="O19" s="174"/>
      <c r="P19" s="30">
        <f t="shared" si="8"/>
        <v>0</v>
      </c>
      <c r="Q19" s="13">
        <f t="shared" si="9"/>
        <v>0</v>
      </c>
    </row>
    <row r="20" spans="1:17" s="7" customFormat="1" ht="30" customHeight="1" x14ac:dyDescent="0.25">
      <c r="A20" s="609" t="s">
        <v>21</v>
      </c>
      <c r="B20" s="17" t="s">
        <v>419</v>
      </c>
      <c r="C20" s="596">
        <v>500</v>
      </c>
      <c r="D20" s="11" t="s">
        <v>75</v>
      </c>
      <c r="E20" s="161"/>
      <c r="F20" s="162"/>
      <c r="G20" s="12">
        <f t="shared" si="5"/>
        <v>0</v>
      </c>
      <c r="H20" s="12">
        <f t="shared" si="6"/>
        <v>0</v>
      </c>
      <c r="I20" s="13">
        <f t="shared" si="7"/>
        <v>0</v>
      </c>
      <c r="J20" s="170"/>
      <c r="K20" s="171"/>
      <c r="L20" s="277"/>
      <c r="M20" s="173"/>
      <c r="N20" s="173"/>
      <c r="O20" s="174"/>
      <c r="P20" s="30">
        <f t="shared" si="8"/>
        <v>0</v>
      </c>
      <c r="Q20" s="13">
        <f t="shared" si="9"/>
        <v>0</v>
      </c>
    </row>
    <row r="21" spans="1:17" s="7" customFormat="1" ht="30" customHeight="1" x14ac:dyDescent="0.25">
      <c r="A21" s="609" t="s">
        <v>22</v>
      </c>
      <c r="B21" s="17" t="s">
        <v>420</v>
      </c>
      <c r="C21" s="596">
        <v>500</v>
      </c>
      <c r="D21" s="11" t="s">
        <v>75</v>
      </c>
      <c r="E21" s="161"/>
      <c r="F21" s="162"/>
      <c r="G21" s="12">
        <f t="shared" si="5"/>
        <v>0</v>
      </c>
      <c r="H21" s="12">
        <f t="shared" si="6"/>
        <v>0</v>
      </c>
      <c r="I21" s="13">
        <f t="shared" si="7"/>
        <v>0</v>
      </c>
      <c r="J21" s="170"/>
      <c r="K21" s="171"/>
      <c r="L21" s="277"/>
      <c r="M21" s="173"/>
      <c r="N21" s="173"/>
      <c r="O21" s="174"/>
      <c r="P21" s="30">
        <f t="shared" si="8"/>
        <v>0</v>
      </c>
      <c r="Q21" s="13">
        <f t="shared" si="9"/>
        <v>0</v>
      </c>
    </row>
    <row r="22" spans="1:17" s="7" customFormat="1" ht="40" customHeight="1" x14ac:dyDescent="0.25">
      <c r="A22" s="609" t="s">
        <v>23</v>
      </c>
      <c r="B22" s="17" t="s">
        <v>421</v>
      </c>
      <c r="C22" s="596">
        <v>200</v>
      </c>
      <c r="D22" s="11" t="s">
        <v>75</v>
      </c>
      <c r="E22" s="161"/>
      <c r="F22" s="162"/>
      <c r="G22" s="12">
        <f t="shared" si="5"/>
        <v>0</v>
      </c>
      <c r="H22" s="12">
        <f t="shared" si="6"/>
        <v>0</v>
      </c>
      <c r="I22" s="13">
        <f t="shared" si="7"/>
        <v>0</v>
      </c>
      <c r="J22" s="170"/>
      <c r="K22" s="171"/>
      <c r="L22" s="277"/>
      <c r="M22" s="173"/>
      <c r="N22" s="173"/>
      <c r="O22" s="174"/>
      <c r="P22" s="30">
        <f t="shared" si="8"/>
        <v>0</v>
      </c>
      <c r="Q22" s="13">
        <f t="shared" si="9"/>
        <v>0</v>
      </c>
    </row>
    <row r="23" spans="1:17" s="7" customFormat="1" ht="25" customHeight="1" x14ac:dyDescent="0.25">
      <c r="A23" s="609" t="s">
        <v>24</v>
      </c>
      <c r="B23" s="17" t="s">
        <v>422</v>
      </c>
      <c r="C23" s="596">
        <v>100</v>
      </c>
      <c r="D23" s="11" t="s">
        <v>75</v>
      </c>
      <c r="E23" s="161"/>
      <c r="F23" s="162"/>
      <c r="G23" s="12">
        <f t="shared" si="5"/>
        <v>0</v>
      </c>
      <c r="H23" s="12">
        <f t="shared" si="6"/>
        <v>0</v>
      </c>
      <c r="I23" s="13">
        <f t="shared" si="7"/>
        <v>0</v>
      </c>
      <c r="J23" s="170"/>
      <c r="K23" s="171"/>
      <c r="L23" s="277"/>
      <c r="M23" s="173"/>
      <c r="N23" s="173"/>
      <c r="O23" s="174"/>
      <c r="P23" s="30">
        <f t="shared" si="8"/>
        <v>0</v>
      </c>
      <c r="Q23" s="13">
        <f t="shared" si="9"/>
        <v>0</v>
      </c>
    </row>
    <row r="24" spans="1:17" s="7" customFormat="1" ht="30" customHeight="1" x14ac:dyDescent="0.25">
      <c r="A24" s="609" t="s">
        <v>25</v>
      </c>
      <c r="B24" s="17" t="s">
        <v>423</v>
      </c>
      <c r="C24" s="596">
        <v>700</v>
      </c>
      <c r="D24" s="11" t="s">
        <v>75</v>
      </c>
      <c r="E24" s="161"/>
      <c r="F24" s="162"/>
      <c r="G24" s="12">
        <f t="shared" si="5"/>
        <v>0</v>
      </c>
      <c r="H24" s="12">
        <f t="shared" si="6"/>
        <v>0</v>
      </c>
      <c r="I24" s="13">
        <f t="shared" si="7"/>
        <v>0</v>
      </c>
      <c r="J24" s="170"/>
      <c r="K24" s="171"/>
      <c r="L24" s="277"/>
      <c r="M24" s="173"/>
      <c r="N24" s="173"/>
      <c r="O24" s="174"/>
      <c r="P24" s="30">
        <f t="shared" si="8"/>
        <v>0</v>
      </c>
      <c r="Q24" s="13">
        <f t="shared" si="9"/>
        <v>0</v>
      </c>
    </row>
    <row r="25" spans="1:17" s="7" customFormat="1" ht="30" customHeight="1" x14ac:dyDescent="0.25">
      <c r="A25" s="609" t="s">
        <v>26</v>
      </c>
      <c r="B25" s="17" t="s">
        <v>424</v>
      </c>
      <c r="C25" s="596">
        <v>1000</v>
      </c>
      <c r="D25" s="11" t="s">
        <v>75</v>
      </c>
      <c r="E25" s="161"/>
      <c r="F25" s="162"/>
      <c r="G25" s="12">
        <f t="shared" si="5"/>
        <v>0</v>
      </c>
      <c r="H25" s="12">
        <f t="shared" si="6"/>
        <v>0</v>
      </c>
      <c r="I25" s="13">
        <f t="shared" si="7"/>
        <v>0</v>
      </c>
      <c r="J25" s="170"/>
      <c r="K25" s="171"/>
      <c r="L25" s="277"/>
      <c r="M25" s="173"/>
      <c r="N25" s="173"/>
      <c r="O25" s="174"/>
      <c r="P25" s="30">
        <f t="shared" si="8"/>
        <v>0</v>
      </c>
      <c r="Q25" s="13">
        <f t="shared" si="9"/>
        <v>0</v>
      </c>
    </row>
    <row r="26" spans="1:17" s="7" customFormat="1" ht="30" customHeight="1" x14ac:dyDescent="0.25">
      <c r="A26" s="609" t="s">
        <v>29</v>
      </c>
      <c r="B26" s="17" t="s">
        <v>425</v>
      </c>
      <c r="C26" s="596">
        <v>500</v>
      </c>
      <c r="D26" s="11" t="s">
        <v>75</v>
      </c>
      <c r="E26" s="161"/>
      <c r="F26" s="162"/>
      <c r="G26" s="12">
        <f t="shared" si="5"/>
        <v>0</v>
      </c>
      <c r="H26" s="12">
        <f t="shared" si="6"/>
        <v>0</v>
      </c>
      <c r="I26" s="13">
        <f t="shared" si="7"/>
        <v>0</v>
      </c>
      <c r="J26" s="170"/>
      <c r="K26" s="171"/>
      <c r="L26" s="277"/>
      <c r="M26" s="173"/>
      <c r="N26" s="173"/>
      <c r="O26" s="174"/>
      <c r="P26" s="30">
        <f t="shared" si="8"/>
        <v>0</v>
      </c>
      <c r="Q26" s="13">
        <f t="shared" si="9"/>
        <v>0</v>
      </c>
    </row>
    <row r="27" spans="1:17" s="7" customFormat="1" ht="25" customHeight="1" x14ac:dyDescent="0.25">
      <c r="A27" s="609" t="s">
        <v>30</v>
      </c>
      <c r="B27" s="17" t="s">
        <v>426</v>
      </c>
      <c r="C27" s="596">
        <v>20</v>
      </c>
      <c r="D27" s="11" t="s">
        <v>75</v>
      </c>
      <c r="E27" s="161"/>
      <c r="F27" s="162"/>
      <c r="G27" s="12">
        <f t="shared" si="5"/>
        <v>0</v>
      </c>
      <c r="H27" s="12">
        <f t="shared" si="6"/>
        <v>0</v>
      </c>
      <c r="I27" s="13">
        <f t="shared" si="7"/>
        <v>0</v>
      </c>
      <c r="J27" s="170"/>
      <c r="K27" s="171"/>
      <c r="L27" s="277"/>
      <c r="M27" s="173"/>
      <c r="N27" s="173"/>
      <c r="O27" s="174"/>
      <c r="P27" s="30">
        <f t="shared" si="8"/>
        <v>0</v>
      </c>
      <c r="Q27" s="13">
        <f t="shared" si="9"/>
        <v>0</v>
      </c>
    </row>
    <row r="28" spans="1:17" s="7" customFormat="1" ht="30" customHeight="1" x14ac:dyDescent="0.25">
      <c r="A28" s="609" t="s">
        <v>31</v>
      </c>
      <c r="B28" s="17" t="s">
        <v>427</v>
      </c>
      <c r="C28" s="596">
        <v>400</v>
      </c>
      <c r="D28" s="11" t="s">
        <v>75</v>
      </c>
      <c r="E28" s="161"/>
      <c r="F28" s="162"/>
      <c r="G28" s="12">
        <f t="shared" si="5"/>
        <v>0</v>
      </c>
      <c r="H28" s="12">
        <f t="shared" si="6"/>
        <v>0</v>
      </c>
      <c r="I28" s="13">
        <f t="shared" si="7"/>
        <v>0</v>
      </c>
      <c r="J28" s="170"/>
      <c r="K28" s="171"/>
      <c r="L28" s="277"/>
      <c r="M28" s="173"/>
      <c r="N28" s="173"/>
      <c r="O28" s="174"/>
      <c r="P28" s="30">
        <f t="shared" si="8"/>
        <v>0</v>
      </c>
      <c r="Q28" s="13">
        <f t="shared" si="9"/>
        <v>0</v>
      </c>
    </row>
    <row r="29" spans="1:17" s="7" customFormat="1" ht="25" customHeight="1" x14ac:dyDescent="0.25">
      <c r="A29" s="609" t="s">
        <v>32</v>
      </c>
      <c r="B29" s="17" t="s">
        <v>428</v>
      </c>
      <c r="C29" s="596">
        <v>50</v>
      </c>
      <c r="D29" s="11" t="s">
        <v>75</v>
      </c>
      <c r="E29" s="161"/>
      <c r="F29" s="162"/>
      <c r="G29" s="12">
        <f t="shared" si="5"/>
        <v>0</v>
      </c>
      <c r="H29" s="12">
        <f t="shared" si="6"/>
        <v>0</v>
      </c>
      <c r="I29" s="13">
        <f t="shared" si="7"/>
        <v>0</v>
      </c>
      <c r="J29" s="170"/>
      <c r="K29" s="171"/>
      <c r="L29" s="277"/>
      <c r="M29" s="173"/>
      <c r="N29" s="173"/>
      <c r="O29" s="174"/>
      <c r="P29" s="30">
        <f t="shared" si="8"/>
        <v>0</v>
      </c>
      <c r="Q29" s="13">
        <f t="shared" si="9"/>
        <v>0</v>
      </c>
    </row>
    <row r="30" spans="1:17" s="7" customFormat="1" ht="30" customHeight="1" thickBot="1" x14ac:dyDescent="0.3">
      <c r="A30" s="609" t="s">
        <v>33</v>
      </c>
      <c r="B30" s="319" t="s">
        <v>429</v>
      </c>
      <c r="C30" s="613">
        <v>200</v>
      </c>
      <c r="D30" s="320" t="s">
        <v>75</v>
      </c>
      <c r="E30" s="161"/>
      <c r="F30" s="162"/>
      <c r="G30" s="12">
        <f t="shared" si="5"/>
        <v>0</v>
      </c>
      <c r="H30" s="12">
        <f t="shared" si="6"/>
        <v>0</v>
      </c>
      <c r="I30" s="13">
        <f t="shared" si="7"/>
        <v>0</v>
      </c>
      <c r="J30" s="170"/>
      <c r="K30" s="171"/>
      <c r="L30" s="277"/>
      <c r="M30" s="173"/>
      <c r="N30" s="173"/>
      <c r="O30" s="174"/>
      <c r="P30" s="30">
        <f>O30*$F30</f>
        <v>0</v>
      </c>
      <c r="Q30" s="13">
        <f t="shared" si="9"/>
        <v>0</v>
      </c>
    </row>
    <row r="31" spans="1:17" ht="25" customHeight="1" thickBot="1" x14ac:dyDescent="0.3">
      <c r="A31" s="500" t="s">
        <v>53</v>
      </c>
      <c r="B31" s="501"/>
      <c r="C31" s="501"/>
      <c r="D31" s="502"/>
      <c r="E31" s="135">
        <f>SUM(E12:E30)</f>
        <v>0</v>
      </c>
      <c r="F31" s="126"/>
      <c r="G31" s="267"/>
      <c r="H31" s="267"/>
      <c r="I31" s="136">
        <f>SUM(I12:I30)</f>
        <v>0</v>
      </c>
      <c r="J31" s="268"/>
      <c r="K31" s="267"/>
      <c r="L31" s="269"/>
      <c r="M31" s="267"/>
      <c r="N31" s="259"/>
      <c r="O31" s="275"/>
      <c r="P31" s="270"/>
      <c r="Q31" s="136">
        <f>SUM(Q12:Q30)</f>
        <v>0</v>
      </c>
    </row>
  </sheetData>
  <mergeCells count="29">
    <mergeCell ref="A31:D31"/>
    <mergeCell ref="M9:M10"/>
    <mergeCell ref="N9:N10"/>
    <mergeCell ref="O9:O10"/>
    <mergeCell ref="P9:P10"/>
    <mergeCell ref="A9:A10"/>
    <mergeCell ref="B9:B10"/>
    <mergeCell ref="C9:C10"/>
    <mergeCell ref="D9:D10"/>
    <mergeCell ref="E9:E10"/>
    <mergeCell ref="Q9:Q10"/>
    <mergeCell ref="J11:K11"/>
    <mergeCell ref="F9:F10"/>
    <mergeCell ref="G9:G10"/>
    <mergeCell ref="H9:H10"/>
    <mergeCell ref="I9:I10"/>
    <mergeCell ref="J9:K9"/>
    <mergeCell ref="L9:L10"/>
    <mergeCell ref="A6:D6"/>
    <mergeCell ref="E6:Q6"/>
    <mergeCell ref="A8:D8"/>
    <mergeCell ref="E8:I8"/>
    <mergeCell ref="J8:Q8"/>
    <mergeCell ref="A2:D2"/>
    <mergeCell ref="E2:Q2"/>
    <mergeCell ref="A4:D4"/>
    <mergeCell ref="E4:Q4"/>
    <mergeCell ref="A5:D5"/>
    <mergeCell ref="E5:Q5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4.1.11./9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13C8-6A5F-4746-9CE1-7A0B423DE3FF}">
  <dimension ref="A1:Q80"/>
  <sheetViews>
    <sheetView workbookViewId="0"/>
  </sheetViews>
  <sheetFormatPr defaultColWidth="9" defaultRowHeight="9.5" x14ac:dyDescent="0.25"/>
  <cols>
    <col min="1" max="1" width="3.81640625" style="1" customWidth="1"/>
    <col min="2" max="2" width="18.6328125" style="7" customWidth="1"/>
    <col min="3" max="3" width="6.54296875" style="18" customWidth="1"/>
    <col min="4" max="4" width="4.54296875" style="1" customWidth="1"/>
    <col min="5" max="5" width="10.6328125" style="7" customWidth="1"/>
    <col min="6" max="6" width="6.6328125" style="32" customWidth="1"/>
    <col min="7" max="7" width="6.6328125" style="7" customWidth="1"/>
    <col min="8" max="9" width="10.6328125" style="6" customWidth="1"/>
    <col min="10" max="11" width="4.1796875" style="7" customWidth="1"/>
    <col min="12" max="12" width="15.6328125" style="7" customWidth="1"/>
    <col min="13" max="13" width="7.6328125" style="7" customWidth="1"/>
    <col min="14" max="15" width="10.6328125" style="7" customWidth="1"/>
    <col min="16" max="16" width="6.6328125" style="7" customWidth="1"/>
    <col min="17" max="17" width="10.6328125" style="7" customWidth="1"/>
    <col min="18" max="16384" width="9" style="6"/>
  </cols>
  <sheetData>
    <row r="1" spans="1:17" s="7" customFormat="1" ht="10" customHeight="1" x14ac:dyDescent="0.25">
      <c r="A1" s="1"/>
      <c r="B1" s="2"/>
      <c r="C1" s="3"/>
      <c r="D1" s="4"/>
      <c r="E1" s="5"/>
      <c r="F1" s="31"/>
      <c r="G1" s="5"/>
      <c r="H1" s="5"/>
      <c r="I1" s="6"/>
      <c r="J1" s="5"/>
      <c r="K1" s="5"/>
      <c r="L1" s="2"/>
      <c r="M1" s="5"/>
      <c r="N1" s="5"/>
      <c r="O1" s="5"/>
      <c r="P1" s="5"/>
      <c r="Q1" s="5"/>
    </row>
    <row r="2" spans="1:17" s="7" customFormat="1" ht="14.25" customHeight="1" x14ac:dyDescent="0.25">
      <c r="A2" s="474" t="s">
        <v>160</v>
      </c>
      <c r="B2" s="474"/>
      <c r="C2" s="474"/>
      <c r="D2" s="474"/>
      <c r="E2" s="475">
        <f>'obr. 4.1.10. PONUDBA'!B1</f>
        <v>0</v>
      </c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</row>
    <row r="3" spans="1:17" s="7" customFormat="1" ht="10" customHeight="1" x14ac:dyDescent="0.25">
      <c r="A3" s="1"/>
      <c r="B3" s="2"/>
      <c r="C3" s="3"/>
      <c r="D3" s="4"/>
      <c r="E3" s="5"/>
      <c r="F3" s="31"/>
      <c r="G3" s="5"/>
      <c r="H3" s="5"/>
      <c r="I3" s="6"/>
      <c r="J3" s="5"/>
      <c r="K3" s="5"/>
      <c r="L3" s="2"/>
      <c r="M3" s="5"/>
      <c r="N3" s="5"/>
      <c r="O3" s="5"/>
      <c r="P3" s="5"/>
      <c r="Q3" s="5"/>
    </row>
    <row r="4" spans="1:17" s="1" customFormat="1" ht="19.5" customHeight="1" x14ac:dyDescent="0.25">
      <c r="A4" s="476" t="s">
        <v>172</v>
      </c>
      <c r="B4" s="476"/>
      <c r="C4" s="476"/>
      <c r="D4" s="476"/>
      <c r="E4" s="475" t="str">
        <f>'obr. 4.1.10. PONUDBA'!D49</f>
        <v>01.09.2021 – 31.08.2022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</row>
    <row r="5" spans="1:17" s="1" customFormat="1" ht="19.5" customHeight="1" x14ac:dyDescent="0.25">
      <c r="A5" s="477" t="s">
        <v>185</v>
      </c>
      <c r="B5" s="477"/>
      <c r="C5" s="477"/>
      <c r="D5" s="477"/>
      <c r="E5" s="479" t="s">
        <v>430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</row>
    <row r="6" spans="1:17" s="1" customFormat="1" ht="19.5" customHeight="1" x14ac:dyDescent="0.25">
      <c r="A6" s="478" t="s">
        <v>145</v>
      </c>
      <c r="B6" s="478"/>
      <c r="C6" s="478"/>
      <c r="D6" s="478"/>
      <c r="E6" s="480" t="s">
        <v>410</v>
      </c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</row>
    <row r="7" spans="1:17" s="7" customFormat="1" ht="20.25" customHeight="1" thickBot="1" x14ac:dyDescent="0.3">
      <c r="A7" s="8"/>
      <c r="C7" s="9"/>
      <c r="D7" s="1"/>
      <c r="F7" s="32"/>
    </row>
    <row r="8" spans="1:17" s="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10" customFormat="1" ht="22" customHeight="1" x14ac:dyDescent="0.25">
      <c r="A9" s="509" t="s">
        <v>0</v>
      </c>
      <c r="B9" s="511" t="s">
        <v>1</v>
      </c>
      <c r="C9" s="513" t="s">
        <v>2</v>
      </c>
      <c r="D9" s="503" t="s">
        <v>3</v>
      </c>
      <c r="E9" s="505" t="s">
        <v>146</v>
      </c>
      <c r="F9" s="507" t="s">
        <v>7</v>
      </c>
      <c r="G9" s="481" t="s">
        <v>8</v>
      </c>
      <c r="H9" s="481" t="s">
        <v>9</v>
      </c>
      <c r="I9" s="483" t="s">
        <v>10</v>
      </c>
      <c r="J9" s="505" t="s">
        <v>4</v>
      </c>
      <c r="K9" s="481"/>
      <c r="L9" s="485" t="s">
        <v>149</v>
      </c>
      <c r="M9" s="487" t="s">
        <v>6</v>
      </c>
      <c r="N9" s="481" t="s">
        <v>5</v>
      </c>
      <c r="O9" s="481" t="s">
        <v>148</v>
      </c>
      <c r="P9" s="481" t="s">
        <v>8</v>
      </c>
      <c r="Q9" s="483" t="s">
        <v>147</v>
      </c>
    </row>
    <row r="10" spans="1:17" s="310" customFormat="1" ht="22" customHeight="1" thickBot="1" x14ac:dyDescent="0.3">
      <c r="A10" s="510"/>
      <c r="B10" s="512"/>
      <c r="C10" s="514"/>
      <c r="D10" s="504"/>
      <c r="E10" s="506"/>
      <c r="F10" s="508"/>
      <c r="G10" s="482"/>
      <c r="H10" s="482"/>
      <c r="I10" s="484"/>
      <c r="J10" s="27" t="s">
        <v>11</v>
      </c>
      <c r="K10" s="28" t="s">
        <v>12</v>
      </c>
      <c r="L10" s="486"/>
      <c r="M10" s="488"/>
      <c r="N10" s="482"/>
      <c r="O10" s="482"/>
      <c r="P10" s="482"/>
      <c r="Q10" s="484"/>
    </row>
    <row r="11" spans="1:17" s="310" customFormat="1" ht="15" customHeight="1" thickBot="1" x14ac:dyDescent="0.3">
      <c r="A11" s="118">
        <v>1</v>
      </c>
      <c r="B11" s="119">
        <v>2</v>
      </c>
      <c r="C11" s="120">
        <v>3</v>
      </c>
      <c r="D11" s="121">
        <v>4</v>
      </c>
      <c r="E11" s="25">
        <v>5</v>
      </c>
      <c r="F11" s="23">
        <v>6</v>
      </c>
      <c r="G11" s="33">
        <v>7</v>
      </c>
      <c r="H11" s="23">
        <v>8</v>
      </c>
      <c r="I11" s="24">
        <v>9</v>
      </c>
      <c r="J11" s="515">
        <v>10</v>
      </c>
      <c r="K11" s="516"/>
      <c r="L11" s="26">
        <v>11</v>
      </c>
      <c r="M11" s="122">
        <v>12</v>
      </c>
      <c r="N11" s="33">
        <v>13</v>
      </c>
      <c r="O11" s="23">
        <v>14</v>
      </c>
      <c r="P11" s="33">
        <v>15</v>
      </c>
      <c r="Q11" s="261">
        <v>16</v>
      </c>
    </row>
    <row r="12" spans="1:17" s="7" customFormat="1" ht="25" customHeight="1" x14ac:dyDescent="0.25">
      <c r="A12" s="591" t="s">
        <v>13</v>
      </c>
      <c r="B12" s="592" t="s">
        <v>431</v>
      </c>
      <c r="C12" s="596">
        <v>100</v>
      </c>
      <c r="D12" s="594" t="s">
        <v>75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609" t="s">
        <v>14</v>
      </c>
      <c r="B13" s="17" t="s">
        <v>432</v>
      </c>
      <c r="C13" s="597">
        <v>70</v>
      </c>
      <c r="D13" s="11" t="s">
        <v>75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609" t="s">
        <v>15</v>
      </c>
      <c r="B14" s="17" t="s">
        <v>433</v>
      </c>
      <c r="C14" s="597">
        <v>600</v>
      </c>
      <c r="D14" s="11" t="s">
        <v>75</v>
      </c>
      <c r="E14" s="161"/>
      <c r="F14" s="162"/>
      <c r="G14" s="12">
        <f t="shared" ref="G14:G77" si="0">E14*F14</f>
        <v>0</v>
      </c>
      <c r="H14" s="12">
        <f t="shared" ref="H14:H77" si="1">E14+G14</f>
        <v>0</v>
      </c>
      <c r="I14" s="13">
        <f t="shared" ref="I14:I77" si="2">$C14*H14</f>
        <v>0</v>
      </c>
      <c r="J14" s="170"/>
      <c r="K14" s="171"/>
      <c r="L14" s="172"/>
      <c r="M14" s="173"/>
      <c r="N14" s="173"/>
      <c r="O14" s="174"/>
      <c r="P14" s="30">
        <f t="shared" ref="P14:P77" si="3">O14*$F14</f>
        <v>0</v>
      </c>
      <c r="Q14" s="13">
        <f t="shared" ref="Q14:Q77" si="4">O14+P14</f>
        <v>0</v>
      </c>
    </row>
    <row r="15" spans="1:17" s="7" customFormat="1" ht="25" customHeight="1" x14ac:dyDescent="0.25">
      <c r="A15" s="609" t="s">
        <v>16</v>
      </c>
      <c r="B15" s="17" t="s">
        <v>434</v>
      </c>
      <c r="C15" s="597">
        <v>100</v>
      </c>
      <c r="D15" s="11" t="s">
        <v>75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172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25" customHeight="1" x14ac:dyDescent="0.25">
      <c r="A16" s="609" t="s">
        <v>17</v>
      </c>
      <c r="B16" s="17" t="s">
        <v>435</v>
      </c>
      <c r="C16" s="597">
        <v>140</v>
      </c>
      <c r="D16" s="11" t="s">
        <v>75</v>
      </c>
      <c r="E16" s="161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0"/>
      <c r="K16" s="171"/>
      <c r="L16" s="172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s="7" customFormat="1" ht="25" customHeight="1" x14ac:dyDescent="0.25">
      <c r="A17" s="609" t="s">
        <v>18</v>
      </c>
      <c r="B17" s="17" t="s">
        <v>436</v>
      </c>
      <c r="C17" s="597">
        <v>120</v>
      </c>
      <c r="D17" s="11" t="s">
        <v>75</v>
      </c>
      <c r="E17" s="161"/>
      <c r="F17" s="162"/>
      <c r="G17" s="12">
        <f t="shared" si="0"/>
        <v>0</v>
      </c>
      <c r="H17" s="12">
        <f t="shared" si="1"/>
        <v>0</v>
      </c>
      <c r="I17" s="13">
        <f t="shared" si="2"/>
        <v>0</v>
      </c>
      <c r="J17" s="170"/>
      <c r="K17" s="171"/>
      <c r="L17" s="172"/>
      <c r="M17" s="173"/>
      <c r="N17" s="173"/>
      <c r="O17" s="174"/>
      <c r="P17" s="30">
        <f t="shared" si="3"/>
        <v>0</v>
      </c>
      <c r="Q17" s="13">
        <f t="shared" si="4"/>
        <v>0</v>
      </c>
    </row>
    <row r="18" spans="1:17" s="7" customFormat="1" ht="25" customHeight="1" x14ac:dyDescent="0.25">
      <c r="A18" s="609" t="s">
        <v>19</v>
      </c>
      <c r="B18" s="17" t="s">
        <v>437</v>
      </c>
      <c r="C18" s="597">
        <v>60</v>
      </c>
      <c r="D18" s="11" t="s">
        <v>75</v>
      </c>
      <c r="E18" s="161"/>
      <c r="F18" s="162"/>
      <c r="G18" s="12">
        <f t="shared" si="0"/>
        <v>0</v>
      </c>
      <c r="H18" s="12">
        <f t="shared" si="1"/>
        <v>0</v>
      </c>
      <c r="I18" s="13">
        <f t="shared" si="2"/>
        <v>0</v>
      </c>
      <c r="J18" s="170"/>
      <c r="K18" s="171"/>
      <c r="L18" s="172"/>
      <c r="M18" s="173"/>
      <c r="N18" s="173"/>
      <c r="O18" s="174"/>
      <c r="P18" s="30">
        <f t="shared" si="3"/>
        <v>0</v>
      </c>
      <c r="Q18" s="13">
        <f t="shared" si="4"/>
        <v>0</v>
      </c>
    </row>
    <row r="19" spans="1:17" s="7" customFormat="1" ht="25" customHeight="1" x14ac:dyDescent="0.25">
      <c r="A19" s="609" t="s">
        <v>20</v>
      </c>
      <c r="B19" s="17" t="s">
        <v>438</v>
      </c>
      <c r="C19" s="597">
        <v>80</v>
      </c>
      <c r="D19" s="11" t="s">
        <v>75</v>
      </c>
      <c r="E19" s="161"/>
      <c r="F19" s="162"/>
      <c r="G19" s="12">
        <f t="shared" si="0"/>
        <v>0</v>
      </c>
      <c r="H19" s="12">
        <f t="shared" si="1"/>
        <v>0</v>
      </c>
      <c r="I19" s="13">
        <f t="shared" si="2"/>
        <v>0</v>
      </c>
      <c r="J19" s="170"/>
      <c r="K19" s="171"/>
      <c r="L19" s="172"/>
      <c r="M19" s="173"/>
      <c r="N19" s="173"/>
      <c r="O19" s="174"/>
      <c r="P19" s="30">
        <f t="shared" si="3"/>
        <v>0</v>
      </c>
      <c r="Q19" s="13">
        <f t="shared" si="4"/>
        <v>0</v>
      </c>
    </row>
    <row r="20" spans="1:17" s="7" customFormat="1" ht="25" customHeight="1" x14ac:dyDescent="0.25">
      <c r="A20" s="609" t="s">
        <v>21</v>
      </c>
      <c r="B20" s="17" t="s">
        <v>439</v>
      </c>
      <c r="C20" s="597">
        <v>5</v>
      </c>
      <c r="D20" s="11" t="s">
        <v>75</v>
      </c>
      <c r="E20" s="161"/>
      <c r="F20" s="162"/>
      <c r="G20" s="12">
        <f t="shared" si="0"/>
        <v>0</v>
      </c>
      <c r="H20" s="12">
        <f t="shared" si="1"/>
        <v>0</v>
      </c>
      <c r="I20" s="13">
        <f t="shared" si="2"/>
        <v>0</v>
      </c>
      <c r="J20" s="170"/>
      <c r="K20" s="171"/>
      <c r="L20" s="172"/>
      <c r="M20" s="173"/>
      <c r="N20" s="173"/>
      <c r="O20" s="174"/>
      <c r="P20" s="30">
        <f t="shared" si="3"/>
        <v>0</v>
      </c>
      <c r="Q20" s="13">
        <f t="shared" si="4"/>
        <v>0</v>
      </c>
    </row>
    <row r="21" spans="1:17" s="7" customFormat="1" ht="25" customHeight="1" x14ac:dyDescent="0.25">
      <c r="A21" s="609" t="s">
        <v>22</v>
      </c>
      <c r="B21" s="17" t="s">
        <v>440</v>
      </c>
      <c r="C21" s="597">
        <v>5</v>
      </c>
      <c r="D21" s="11" t="s">
        <v>75</v>
      </c>
      <c r="E21" s="161"/>
      <c r="F21" s="162"/>
      <c r="G21" s="12">
        <f t="shared" si="0"/>
        <v>0</v>
      </c>
      <c r="H21" s="12">
        <f t="shared" si="1"/>
        <v>0</v>
      </c>
      <c r="I21" s="13">
        <f t="shared" si="2"/>
        <v>0</v>
      </c>
      <c r="J21" s="170"/>
      <c r="K21" s="171"/>
      <c r="L21" s="172"/>
      <c r="M21" s="173"/>
      <c r="N21" s="173"/>
      <c r="O21" s="174"/>
      <c r="P21" s="30">
        <f t="shared" si="3"/>
        <v>0</v>
      </c>
      <c r="Q21" s="13">
        <f t="shared" si="4"/>
        <v>0</v>
      </c>
    </row>
    <row r="22" spans="1:17" s="7" customFormat="1" ht="25" customHeight="1" x14ac:dyDescent="0.25">
      <c r="A22" s="609" t="s">
        <v>23</v>
      </c>
      <c r="B22" s="17" t="s">
        <v>441</v>
      </c>
      <c r="C22" s="597">
        <v>5</v>
      </c>
      <c r="D22" s="11" t="s">
        <v>75</v>
      </c>
      <c r="E22" s="161"/>
      <c r="F22" s="162"/>
      <c r="G22" s="12">
        <f t="shared" si="0"/>
        <v>0</v>
      </c>
      <c r="H22" s="12">
        <f t="shared" si="1"/>
        <v>0</v>
      </c>
      <c r="I22" s="13">
        <f t="shared" si="2"/>
        <v>0</v>
      </c>
      <c r="J22" s="170"/>
      <c r="K22" s="171"/>
      <c r="L22" s="172"/>
      <c r="M22" s="173"/>
      <c r="N22" s="173"/>
      <c r="O22" s="174"/>
      <c r="P22" s="30">
        <f t="shared" si="3"/>
        <v>0</v>
      </c>
      <c r="Q22" s="13">
        <f t="shared" si="4"/>
        <v>0</v>
      </c>
    </row>
    <row r="23" spans="1:17" s="7" customFormat="1" ht="25" customHeight="1" x14ac:dyDescent="0.25">
      <c r="A23" s="609" t="s">
        <v>24</v>
      </c>
      <c r="B23" s="17" t="s">
        <v>442</v>
      </c>
      <c r="C23" s="597">
        <v>5</v>
      </c>
      <c r="D23" s="11" t="s">
        <v>75</v>
      </c>
      <c r="E23" s="161"/>
      <c r="F23" s="162"/>
      <c r="G23" s="12">
        <f t="shared" si="0"/>
        <v>0</v>
      </c>
      <c r="H23" s="12">
        <f t="shared" si="1"/>
        <v>0</v>
      </c>
      <c r="I23" s="13">
        <f t="shared" si="2"/>
        <v>0</v>
      </c>
      <c r="J23" s="170"/>
      <c r="K23" s="171"/>
      <c r="L23" s="172"/>
      <c r="M23" s="173"/>
      <c r="N23" s="173"/>
      <c r="O23" s="174"/>
      <c r="P23" s="30">
        <f t="shared" si="3"/>
        <v>0</v>
      </c>
      <c r="Q23" s="13">
        <f t="shared" si="4"/>
        <v>0</v>
      </c>
    </row>
    <row r="24" spans="1:17" s="7" customFormat="1" ht="25" customHeight="1" x14ac:dyDescent="0.25">
      <c r="A24" s="609" t="s">
        <v>25</v>
      </c>
      <c r="B24" s="17" t="s">
        <v>443</v>
      </c>
      <c r="C24" s="597">
        <v>120</v>
      </c>
      <c r="D24" s="11" t="s">
        <v>75</v>
      </c>
      <c r="E24" s="161"/>
      <c r="F24" s="162"/>
      <c r="G24" s="12">
        <f t="shared" si="0"/>
        <v>0</v>
      </c>
      <c r="H24" s="12">
        <f t="shared" si="1"/>
        <v>0</v>
      </c>
      <c r="I24" s="13">
        <f t="shared" si="2"/>
        <v>0</v>
      </c>
      <c r="J24" s="170"/>
      <c r="K24" s="171"/>
      <c r="L24" s="172"/>
      <c r="M24" s="173"/>
      <c r="N24" s="173"/>
      <c r="O24" s="174"/>
      <c r="P24" s="30">
        <f t="shared" si="3"/>
        <v>0</v>
      </c>
      <c r="Q24" s="13">
        <f t="shared" si="4"/>
        <v>0</v>
      </c>
    </row>
    <row r="25" spans="1:17" s="7" customFormat="1" ht="25" customHeight="1" x14ac:dyDescent="0.25">
      <c r="A25" s="609" t="s">
        <v>26</v>
      </c>
      <c r="B25" s="17" t="s">
        <v>444</v>
      </c>
      <c r="C25" s="597">
        <v>240</v>
      </c>
      <c r="D25" s="11" t="s">
        <v>75</v>
      </c>
      <c r="E25" s="161"/>
      <c r="F25" s="162"/>
      <c r="G25" s="12">
        <f t="shared" si="0"/>
        <v>0</v>
      </c>
      <c r="H25" s="12">
        <f t="shared" si="1"/>
        <v>0</v>
      </c>
      <c r="I25" s="13">
        <f t="shared" si="2"/>
        <v>0</v>
      </c>
      <c r="J25" s="170"/>
      <c r="K25" s="171"/>
      <c r="L25" s="172"/>
      <c r="M25" s="173"/>
      <c r="N25" s="173"/>
      <c r="O25" s="174"/>
      <c r="P25" s="30">
        <f t="shared" si="3"/>
        <v>0</v>
      </c>
      <c r="Q25" s="13">
        <f t="shared" si="4"/>
        <v>0</v>
      </c>
    </row>
    <row r="26" spans="1:17" s="7" customFormat="1" ht="25" customHeight="1" x14ac:dyDescent="0.25">
      <c r="A26" s="609" t="s">
        <v>29</v>
      </c>
      <c r="B26" s="17" t="s">
        <v>445</v>
      </c>
      <c r="C26" s="597">
        <v>240</v>
      </c>
      <c r="D26" s="11" t="s">
        <v>75</v>
      </c>
      <c r="E26" s="161"/>
      <c r="F26" s="162"/>
      <c r="G26" s="12">
        <f t="shared" si="0"/>
        <v>0</v>
      </c>
      <c r="H26" s="12">
        <f t="shared" si="1"/>
        <v>0</v>
      </c>
      <c r="I26" s="13">
        <f t="shared" si="2"/>
        <v>0</v>
      </c>
      <c r="J26" s="170"/>
      <c r="K26" s="171"/>
      <c r="L26" s="172"/>
      <c r="M26" s="173"/>
      <c r="N26" s="173"/>
      <c r="O26" s="174"/>
      <c r="P26" s="30">
        <f t="shared" si="3"/>
        <v>0</v>
      </c>
      <c r="Q26" s="13">
        <f t="shared" si="4"/>
        <v>0</v>
      </c>
    </row>
    <row r="27" spans="1:17" s="7" customFormat="1" ht="25" customHeight="1" x14ac:dyDescent="0.25">
      <c r="A27" s="609" t="s">
        <v>30</v>
      </c>
      <c r="B27" s="17" t="s">
        <v>446</v>
      </c>
      <c r="C27" s="597">
        <v>100</v>
      </c>
      <c r="D27" s="11" t="s">
        <v>75</v>
      </c>
      <c r="E27" s="161"/>
      <c r="F27" s="162"/>
      <c r="G27" s="12">
        <f t="shared" si="0"/>
        <v>0</v>
      </c>
      <c r="H27" s="12">
        <f t="shared" si="1"/>
        <v>0</v>
      </c>
      <c r="I27" s="13">
        <f t="shared" si="2"/>
        <v>0</v>
      </c>
      <c r="J27" s="170"/>
      <c r="K27" s="171"/>
      <c r="L27" s="172"/>
      <c r="M27" s="173"/>
      <c r="N27" s="173"/>
      <c r="O27" s="174"/>
      <c r="P27" s="30">
        <f t="shared" si="3"/>
        <v>0</v>
      </c>
      <c r="Q27" s="13">
        <f t="shared" si="4"/>
        <v>0</v>
      </c>
    </row>
    <row r="28" spans="1:17" s="7" customFormat="1" ht="25" customHeight="1" x14ac:dyDescent="0.25">
      <c r="A28" s="609" t="s">
        <v>31</v>
      </c>
      <c r="B28" s="17" t="s">
        <v>447</v>
      </c>
      <c r="C28" s="597">
        <v>180</v>
      </c>
      <c r="D28" s="11" t="s">
        <v>75</v>
      </c>
      <c r="E28" s="161"/>
      <c r="F28" s="162"/>
      <c r="G28" s="12">
        <f t="shared" si="0"/>
        <v>0</v>
      </c>
      <c r="H28" s="12">
        <f t="shared" si="1"/>
        <v>0</v>
      </c>
      <c r="I28" s="13">
        <f t="shared" si="2"/>
        <v>0</v>
      </c>
      <c r="J28" s="170"/>
      <c r="K28" s="171"/>
      <c r="L28" s="172"/>
      <c r="M28" s="173"/>
      <c r="N28" s="173"/>
      <c r="O28" s="174"/>
      <c r="P28" s="30">
        <f t="shared" si="3"/>
        <v>0</v>
      </c>
      <c r="Q28" s="13">
        <f t="shared" si="4"/>
        <v>0</v>
      </c>
    </row>
    <row r="29" spans="1:17" s="7" customFormat="1" ht="25" customHeight="1" x14ac:dyDescent="0.25">
      <c r="A29" s="609" t="s">
        <v>32</v>
      </c>
      <c r="B29" s="17" t="s">
        <v>448</v>
      </c>
      <c r="C29" s="597">
        <v>120</v>
      </c>
      <c r="D29" s="11" t="s">
        <v>75</v>
      </c>
      <c r="E29" s="161"/>
      <c r="F29" s="162"/>
      <c r="G29" s="12">
        <f t="shared" si="0"/>
        <v>0</v>
      </c>
      <c r="H29" s="12">
        <f t="shared" si="1"/>
        <v>0</v>
      </c>
      <c r="I29" s="13">
        <f t="shared" si="2"/>
        <v>0</v>
      </c>
      <c r="J29" s="170"/>
      <c r="K29" s="171"/>
      <c r="L29" s="172"/>
      <c r="M29" s="173"/>
      <c r="N29" s="173"/>
      <c r="O29" s="174"/>
      <c r="P29" s="30">
        <f t="shared" si="3"/>
        <v>0</v>
      </c>
      <c r="Q29" s="13">
        <f t="shared" si="4"/>
        <v>0</v>
      </c>
    </row>
    <row r="30" spans="1:17" s="7" customFormat="1" ht="25" customHeight="1" x14ac:dyDescent="0.25">
      <c r="A30" s="609" t="s">
        <v>33</v>
      </c>
      <c r="B30" s="17" t="s">
        <v>449</v>
      </c>
      <c r="C30" s="597">
        <v>100</v>
      </c>
      <c r="D30" s="11" t="s">
        <v>75</v>
      </c>
      <c r="E30" s="161"/>
      <c r="F30" s="162"/>
      <c r="G30" s="12">
        <f t="shared" si="0"/>
        <v>0</v>
      </c>
      <c r="H30" s="12">
        <f t="shared" si="1"/>
        <v>0</v>
      </c>
      <c r="I30" s="13">
        <f t="shared" si="2"/>
        <v>0</v>
      </c>
      <c r="J30" s="170"/>
      <c r="K30" s="171"/>
      <c r="L30" s="172"/>
      <c r="M30" s="173"/>
      <c r="N30" s="173"/>
      <c r="O30" s="174"/>
      <c r="P30" s="30">
        <f t="shared" si="3"/>
        <v>0</v>
      </c>
      <c r="Q30" s="13">
        <f t="shared" si="4"/>
        <v>0</v>
      </c>
    </row>
    <row r="31" spans="1:17" s="7" customFormat="1" ht="25" customHeight="1" x14ac:dyDescent="0.25">
      <c r="A31" s="609" t="s">
        <v>34</v>
      </c>
      <c r="B31" s="17" t="s">
        <v>450</v>
      </c>
      <c r="C31" s="597">
        <v>100</v>
      </c>
      <c r="D31" s="11" t="s">
        <v>75</v>
      </c>
      <c r="E31" s="161"/>
      <c r="F31" s="162"/>
      <c r="G31" s="12">
        <f t="shared" si="0"/>
        <v>0</v>
      </c>
      <c r="H31" s="12">
        <f t="shared" si="1"/>
        <v>0</v>
      </c>
      <c r="I31" s="13">
        <f t="shared" si="2"/>
        <v>0</v>
      </c>
      <c r="J31" s="170"/>
      <c r="K31" s="171"/>
      <c r="L31" s="172"/>
      <c r="M31" s="173"/>
      <c r="N31" s="173"/>
      <c r="O31" s="174"/>
      <c r="P31" s="30">
        <f t="shared" si="3"/>
        <v>0</v>
      </c>
      <c r="Q31" s="13">
        <f t="shared" si="4"/>
        <v>0</v>
      </c>
    </row>
    <row r="32" spans="1:17" s="7" customFormat="1" ht="25" customHeight="1" x14ac:dyDescent="0.25">
      <c r="A32" s="609" t="s">
        <v>35</v>
      </c>
      <c r="B32" s="17" t="s">
        <v>451</v>
      </c>
      <c r="C32" s="597">
        <v>100</v>
      </c>
      <c r="D32" s="11" t="s">
        <v>75</v>
      </c>
      <c r="E32" s="161"/>
      <c r="F32" s="162"/>
      <c r="G32" s="12">
        <f t="shared" si="0"/>
        <v>0</v>
      </c>
      <c r="H32" s="12">
        <f t="shared" si="1"/>
        <v>0</v>
      </c>
      <c r="I32" s="13">
        <f t="shared" si="2"/>
        <v>0</v>
      </c>
      <c r="J32" s="170"/>
      <c r="K32" s="171"/>
      <c r="L32" s="172"/>
      <c r="M32" s="173"/>
      <c r="N32" s="173"/>
      <c r="O32" s="174"/>
      <c r="P32" s="30">
        <f t="shared" si="3"/>
        <v>0</v>
      </c>
      <c r="Q32" s="13">
        <f t="shared" si="4"/>
        <v>0</v>
      </c>
    </row>
    <row r="33" spans="1:17" s="7" customFormat="1" ht="25" customHeight="1" x14ac:dyDescent="0.25">
      <c r="A33" s="609" t="s">
        <v>36</v>
      </c>
      <c r="B33" s="17" t="s">
        <v>452</v>
      </c>
      <c r="C33" s="597">
        <v>10</v>
      </c>
      <c r="D33" s="11" t="s">
        <v>75</v>
      </c>
      <c r="E33" s="161"/>
      <c r="F33" s="162"/>
      <c r="G33" s="12">
        <f t="shared" si="0"/>
        <v>0</v>
      </c>
      <c r="H33" s="12">
        <f t="shared" si="1"/>
        <v>0</v>
      </c>
      <c r="I33" s="13">
        <f t="shared" si="2"/>
        <v>0</v>
      </c>
      <c r="J33" s="170"/>
      <c r="K33" s="171"/>
      <c r="L33" s="172"/>
      <c r="M33" s="173"/>
      <c r="N33" s="173"/>
      <c r="O33" s="174"/>
      <c r="P33" s="30">
        <f t="shared" si="3"/>
        <v>0</v>
      </c>
      <c r="Q33" s="13">
        <f t="shared" si="4"/>
        <v>0</v>
      </c>
    </row>
    <row r="34" spans="1:17" s="7" customFormat="1" ht="25" customHeight="1" x14ac:dyDescent="0.25">
      <c r="A34" s="609" t="s">
        <v>37</v>
      </c>
      <c r="B34" s="17" t="s">
        <v>453</v>
      </c>
      <c r="C34" s="597">
        <v>100</v>
      </c>
      <c r="D34" s="11" t="s">
        <v>75</v>
      </c>
      <c r="E34" s="161"/>
      <c r="F34" s="162"/>
      <c r="G34" s="12">
        <f t="shared" si="0"/>
        <v>0</v>
      </c>
      <c r="H34" s="12">
        <f t="shared" si="1"/>
        <v>0</v>
      </c>
      <c r="I34" s="13">
        <f t="shared" si="2"/>
        <v>0</v>
      </c>
      <c r="J34" s="170"/>
      <c r="K34" s="171"/>
      <c r="L34" s="172"/>
      <c r="M34" s="173"/>
      <c r="N34" s="173"/>
      <c r="O34" s="174"/>
      <c r="P34" s="30">
        <f t="shared" si="3"/>
        <v>0</v>
      </c>
      <c r="Q34" s="13">
        <f t="shared" si="4"/>
        <v>0</v>
      </c>
    </row>
    <row r="35" spans="1:17" s="7" customFormat="1" ht="30" customHeight="1" x14ac:dyDescent="0.25">
      <c r="A35" s="609" t="s">
        <v>38</v>
      </c>
      <c r="B35" s="17" t="s">
        <v>454</v>
      </c>
      <c r="C35" s="597">
        <v>100</v>
      </c>
      <c r="D35" s="11" t="s">
        <v>75</v>
      </c>
      <c r="E35" s="161"/>
      <c r="F35" s="162"/>
      <c r="G35" s="12">
        <f t="shared" si="0"/>
        <v>0</v>
      </c>
      <c r="H35" s="12">
        <f t="shared" si="1"/>
        <v>0</v>
      </c>
      <c r="I35" s="13">
        <f t="shared" si="2"/>
        <v>0</v>
      </c>
      <c r="J35" s="170"/>
      <c r="K35" s="171"/>
      <c r="L35" s="172"/>
      <c r="M35" s="173"/>
      <c r="N35" s="173"/>
      <c r="O35" s="174"/>
      <c r="P35" s="30">
        <f t="shared" si="3"/>
        <v>0</v>
      </c>
      <c r="Q35" s="13">
        <f t="shared" si="4"/>
        <v>0</v>
      </c>
    </row>
    <row r="36" spans="1:17" s="7" customFormat="1" ht="30" customHeight="1" x14ac:dyDescent="0.25">
      <c r="A36" s="609" t="s">
        <v>39</v>
      </c>
      <c r="B36" s="17" t="s">
        <v>455</v>
      </c>
      <c r="C36" s="597">
        <v>100</v>
      </c>
      <c r="D36" s="11" t="s">
        <v>75</v>
      </c>
      <c r="E36" s="161"/>
      <c r="F36" s="162"/>
      <c r="G36" s="12">
        <f t="shared" si="0"/>
        <v>0</v>
      </c>
      <c r="H36" s="12">
        <f t="shared" si="1"/>
        <v>0</v>
      </c>
      <c r="I36" s="13">
        <f t="shared" si="2"/>
        <v>0</v>
      </c>
      <c r="J36" s="170"/>
      <c r="K36" s="171"/>
      <c r="L36" s="172"/>
      <c r="M36" s="173"/>
      <c r="N36" s="173"/>
      <c r="O36" s="174"/>
      <c r="P36" s="30">
        <f t="shared" si="3"/>
        <v>0</v>
      </c>
      <c r="Q36" s="13">
        <f t="shared" si="4"/>
        <v>0</v>
      </c>
    </row>
    <row r="37" spans="1:17" s="7" customFormat="1" ht="25" customHeight="1" x14ac:dyDescent="0.25">
      <c r="A37" s="609" t="s">
        <v>40</v>
      </c>
      <c r="B37" s="17" t="s">
        <v>456</v>
      </c>
      <c r="C37" s="597">
        <v>250</v>
      </c>
      <c r="D37" s="11" t="s">
        <v>75</v>
      </c>
      <c r="E37" s="161"/>
      <c r="F37" s="162"/>
      <c r="G37" s="12">
        <f t="shared" si="0"/>
        <v>0</v>
      </c>
      <c r="H37" s="12">
        <f t="shared" si="1"/>
        <v>0</v>
      </c>
      <c r="I37" s="13">
        <f t="shared" si="2"/>
        <v>0</v>
      </c>
      <c r="J37" s="170"/>
      <c r="K37" s="171"/>
      <c r="L37" s="172"/>
      <c r="M37" s="173"/>
      <c r="N37" s="173"/>
      <c r="O37" s="174"/>
      <c r="P37" s="30">
        <f t="shared" si="3"/>
        <v>0</v>
      </c>
      <c r="Q37" s="13">
        <f t="shared" si="4"/>
        <v>0</v>
      </c>
    </row>
    <row r="38" spans="1:17" s="7" customFormat="1" ht="25" customHeight="1" x14ac:dyDescent="0.25">
      <c r="A38" s="609" t="s">
        <v>41</v>
      </c>
      <c r="B38" s="17" t="s">
        <v>457</v>
      </c>
      <c r="C38" s="597">
        <v>100</v>
      </c>
      <c r="D38" s="11" t="s">
        <v>75</v>
      </c>
      <c r="E38" s="161"/>
      <c r="F38" s="162"/>
      <c r="G38" s="12">
        <f t="shared" si="0"/>
        <v>0</v>
      </c>
      <c r="H38" s="12">
        <f t="shared" si="1"/>
        <v>0</v>
      </c>
      <c r="I38" s="13">
        <f t="shared" si="2"/>
        <v>0</v>
      </c>
      <c r="J38" s="170"/>
      <c r="K38" s="171"/>
      <c r="L38" s="172"/>
      <c r="M38" s="173"/>
      <c r="N38" s="173"/>
      <c r="O38" s="174"/>
      <c r="P38" s="30">
        <f t="shared" si="3"/>
        <v>0</v>
      </c>
      <c r="Q38" s="13">
        <f t="shared" si="4"/>
        <v>0</v>
      </c>
    </row>
    <row r="39" spans="1:17" s="7" customFormat="1" ht="30" customHeight="1" x14ac:dyDescent="0.25">
      <c r="A39" s="609" t="s">
        <v>42</v>
      </c>
      <c r="B39" s="17" t="s">
        <v>458</v>
      </c>
      <c r="C39" s="597">
        <v>100</v>
      </c>
      <c r="D39" s="11" t="s">
        <v>75</v>
      </c>
      <c r="E39" s="161"/>
      <c r="F39" s="162"/>
      <c r="G39" s="12">
        <f t="shared" si="0"/>
        <v>0</v>
      </c>
      <c r="H39" s="12">
        <f t="shared" si="1"/>
        <v>0</v>
      </c>
      <c r="I39" s="13">
        <f t="shared" si="2"/>
        <v>0</v>
      </c>
      <c r="J39" s="170"/>
      <c r="K39" s="171"/>
      <c r="L39" s="172"/>
      <c r="M39" s="173"/>
      <c r="N39" s="173"/>
      <c r="O39" s="174"/>
      <c r="P39" s="30">
        <f t="shared" si="3"/>
        <v>0</v>
      </c>
      <c r="Q39" s="13">
        <f t="shared" si="4"/>
        <v>0</v>
      </c>
    </row>
    <row r="40" spans="1:17" s="7" customFormat="1" ht="30" customHeight="1" x14ac:dyDescent="0.25">
      <c r="A40" s="609" t="s">
        <v>43</v>
      </c>
      <c r="B40" s="17" t="s">
        <v>459</v>
      </c>
      <c r="C40" s="597">
        <v>100</v>
      </c>
      <c r="D40" s="11" t="s">
        <v>75</v>
      </c>
      <c r="E40" s="161"/>
      <c r="F40" s="162"/>
      <c r="G40" s="12">
        <f t="shared" si="0"/>
        <v>0</v>
      </c>
      <c r="H40" s="12">
        <f t="shared" si="1"/>
        <v>0</v>
      </c>
      <c r="I40" s="13">
        <f t="shared" si="2"/>
        <v>0</v>
      </c>
      <c r="J40" s="170"/>
      <c r="K40" s="171"/>
      <c r="L40" s="172"/>
      <c r="M40" s="173"/>
      <c r="N40" s="173"/>
      <c r="O40" s="174"/>
      <c r="P40" s="30">
        <f t="shared" si="3"/>
        <v>0</v>
      </c>
      <c r="Q40" s="13">
        <f t="shared" si="4"/>
        <v>0</v>
      </c>
    </row>
    <row r="41" spans="1:17" s="7" customFormat="1" ht="25" customHeight="1" x14ac:dyDescent="0.25">
      <c r="A41" s="609" t="s">
        <v>44</v>
      </c>
      <c r="B41" s="17" t="s">
        <v>460</v>
      </c>
      <c r="C41" s="597">
        <v>100</v>
      </c>
      <c r="D41" s="11" t="s">
        <v>75</v>
      </c>
      <c r="E41" s="161"/>
      <c r="F41" s="162"/>
      <c r="G41" s="12">
        <f t="shared" si="0"/>
        <v>0</v>
      </c>
      <c r="H41" s="12">
        <f t="shared" si="1"/>
        <v>0</v>
      </c>
      <c r="I41" s="13">
        <f t="shared" si="2"/>
        <v>0</v>
      </c>
      <c r="J41" s="170"/>
      <c r="K41" s="171"/>
      <c r="L41" s="172"/>
      <c r="M41" s="173"/>
      <c r="N41" s="173"/>
      <c r="O41" s="174"/>
      <c r="P41" s="30">
        <f t="shared" si="3"/>
        <v>0</v>
      </c>
      <c r="Q41" s="13">
        <f t="shared" si="4"/>
        <v>0</v>
      </c>
    </row>
    <row r="42" spans="1:17" s="7" customFormat="1" ht="25" customHeight="1" x14ac:dyDescent="0.25">
      <c r="A42" s="609" t="s">
        <v>45</v>
      </c>
      <c r="B42" s="17" t="s">
        <v>461</v>
      </c>
      <c r="C42" s="597">
        <v>100</v>
      </c>
      <c r="D42" s="11" t="s">
        <v>75</v>
      </c>
      <c r="E42" s="161"/>
      <c r="F42" s="162"/>
      <c r="G42" s="12">
        <f t="shared" si="0"/>
        <v>0</v>
      </c>
      <c r="H42" s="12">
        <f t="shared" si="1"/>
        <v>0</v>
      </c>
      <c r="I42" s="13">
        <f t="shared" si="2"/>
        <v>0</v>
      </c>
      <c r="J42" s="170"/>
      <c r="K42" s="171"/>
      <c r="L42" s="172"/>
      <c r="M42" s="173"/>
      <c r="N42" s="173"/>
      <c r="O42" s="174"/>
      <c r="P42" s="30">
        <f t="shared" si="3"/>
        <v>0</v>
      </c>
      <c r="Q42" s="13">
        <f t="shared" si="4"/>
        <v>0</v>
      </c>
    </row>
    <row r="43" spans="1:17" s="7" customFormat="1" ht="25" customHeight="1" x14ac:dyDescent="0.25">
      <c r="A43" s="609" t="s">
        <v>46</v>
      </c>
      <c r="B43" s="17" t="s">
        <v>462</v>
      </c>
      <c r="C43" s="597">
        <v>200</v>
      </c>
      <c r="D43" s="11" t="s">
        <v>75</v>
      </c>
      <c r="E43" s="161"/>
      <c r="F43" s="162"/>
      <c r="G43" s="12">
        <f t="shared" si="0"/>
        <v>0</v>
      </c>
      <c r="H43" s="12">
        <f t="shared" si="1"/>
        <v>0</v>
      </c>
      <c r="I43" s="13">
        <f t="shared" si="2"/>
        <v>0</v>
      </c>
      <c r="J43" s="170"/>
      <c r="K43" s="171"/>
      <c r="L43" s="172"/>
      <c r="M43" s="173"/>
      <c r="N43" s="173"/>
      <c r="O43" s="174"/>
      <c r="P43" s="30">
        <f t="shared" si="3"/>
        <v>0</v>
      </c>
      <c r="Q43" s="13">
        <f t="shared" si="4"/>
        <v>0</v>
      </c>
    </row>
    <row r="44" spans="1:17" s="7" customFormat="1" ht="25" customHeight="1" x14ac:dyDescent="0.25">
      <c r="A44" s="609" t="s">
        <v>27</v>
      </c>
      <c r="B44" s="17" t="s">
        <v>463</v>
      </c>
      <c r="C44" s="597">
        <v>150</v>
      </c>
      <c r="D44" s="11" t="s">
        <v>75</v>
      </c>
      <c r="E44" s="161"/>
      <c r="F44" s="162"/>
      <c r="G44" s="12">
        <f t="shared" si="0"/>
        <v>0</v>
      </c>
      <c r="H44" s="12">
        <f t="shared" si="1"/>
        <v>0</v>
      </c>
      <c r="I44" s="13">
        <f t="shared" si="2"/>
        <v>0</v>
      </c>
      <c r="J44" s="170"/>
      <c r="K44" s="171"/>
      <c r="L44" s="172"/>
      <c r="M44" s="173"/>
      <c r="N44" s="173"/>
      <c r="O44" s="174"/>
      <c r="P44" s="30">
        <f t="shared" si="3"/>
        <v>0</v>
      </c>
      <c r="Q44" s="13">
        <f t="shared" si="4"/>
        <v>0</v>
      </c>
    </row>
    <row r="45" spans="1:17" s="7" customFormat="1" ht="25" customHeight="1" x14ac:dyDescent="0.25">
      <c r="A45" s="609" t="s">
        <v>47</v>
      </c>
      <c r="B45" s="17" t="s">
        <v>464</v>
      </c>
      <c r="C45" s="597">
        <v>200</v>
      </c>
      <c r="D45" s="11" t="s">
        <v>75</v>
      </c>
      <c r="E45" s="161"/>
      <c r="F45" s="162"/>
      <c r="G45" s="12">
        <f t="shared" si="0"/>
        <v>0</v>
      </c>
      <c r="H45" s="12">
        <f t="shared" si="1"/>
        <v>0</v>
      </c>
      <c r="I45" s="13">
        <f t="shared" si="2"/>
        <v>0</v>
      </c>
      <c r="J45" s="170"/>
      <c r="K45" s="171"/>
      <c r="L45" s="172"/>
      <c r="M45" s="173"/>
      <c r="N45" s="173"/>
      <c r="O45" s="174"/>
      <c r="P45" s="30">
        <f t="shared" si="3"/>
        <v>0</v>
      </c>
      <c r="Q45" s="13">
        <f t="shared" si="4"/>
        <v>0</v>
      </c>
    </row>
    <row r="46" spans="1:17" s="7" customFormat="1" ht="30" customHeight="1" x14ac:dyDescent="0.25">
      <c r="A46" s="609" t="s">
        <v>48</v>
      </c>
      <c r="B46" s="17" t="s">
        <v>465</v>
      </c>
      <c r="C46" s="597">
        <v>300</v>
      </c>
      <c r="D46" s="11" t="s">
        <v>75</v>
      </c>
      <c r="E46" s="161"/>
      <c r="F46" s="162"/>
      <c r="G46" s="12">
        <f t="shared" si="0"/>
        <v>0</v>
      </c>
      <c r="H46" s="12">
        <f t="shared" si="1"/>
        <v>0</v>
      </c>
      <c r="I46" s="13">
        <f t="shared" si="2"/>
        <v>0</v>
      </c>
      <c r="J46" s="170"/>
      <c r="K46" s="171"/>
      <c r="L46" s="172"/>
      <c r="M46" s="173"/>
      <c r="N46" s="173"/>
      <c r="O46" s="174"/>
      <c r="P46" s="30">
        <f t="shared" si="3"/>
        <v>0</v>
      </c>
      <c r="Q46" s="13">
        <f t="shared" si="4"/>
        <v>0</v>
      </c>
    </row>
    <row r="47" spans="1:17" s="7" customFormat="1" ht="25" customHeight="1" x14ac:dyDescent="0.25">
      <c r="A47" s="609" t="s">
        <v>55</v>
      </c>
      <c r="B47" s="17" t="s">
        <v>466</v>
      </c>
      <c r="C47" s="597">
        <v>100</v>
      </c>
      <c r="D47" s="11" t="s">
        <v>75</v>
      </c>
      <c r="E47" s="161"/>
      <c r="F47" s="162"/>
      <c r="G47" s="12">
        <f t="shared" si="0"/>
        <v>0</v>
      </c>
      <c r="H47" s="12">
        <f t="shared" si="1"/>
        <v>0</v>
      </c>
      <c r="I47" s="13">
        <f t="shared" si="2"/>
        <v>0</v>
      </c>
      <c r="J47" s="170"/>
      <c r="K47" s="171"/>
      <c r="L47" s="172"/>
      <c r="M47" s="173"/>
      <c r="N47" s="173"/>
      <c r="O47" s="174"/>
      <c r="P47" s="30">
        <f t="shared" si="3"/>
        <v>0</v>
      </c>
      <c r="Q47" s="13">
        <f t="shared" si="4"/>
        <v>0</v>
      </c>
    </row>
    <row r="48" spans="1:17" s="7" customFormat="1" ht="25" customHeight="1" x14ac:dyDescent="0.25">
      <c r="A48" s="609" t="s">
        <v>56</v>
      </c>
      <c r="B48" s="17" t="s">
        <v>467</v>
      </c>
      <c r="C48" s="597">
        <v>300</v>
      </c>
      <c r="D48" s="11" t="s">
        <v>75</v>
      </c>
      <c r="E48" s="161"/>
      <c r="F48" s="162"/>
      <c r="G48" s="12">
        <f t="shared" si="0"/>
        <v>0</v>
      </c>
      <c r="H48" s="12">
        <f t="shared" si="1"/>
        <v>0</v>
      </c>
      <c r="I48" s="13">
        <f t="shared" si="2"/>
        <v>0</v>
      </c>
      <c r="J48" s="170"/>
      <c r="K48" s="171"/>
      <c r="L48" s="172"/>
      <c r="M48" s="173"/>
      <c r="N48" s="173"/>
      <c r="O48" s="174"/>
      <c r="P48" s="30">
        <f t="shared" si="3"/>
        <v>0</v>
      </c>
      <c r="Q48" s="13">
        <f t="shared" si="4"/>
        <v>0</v>
      </c>
    </row>
    <row r="49" spans="1:17" s="7" customFormat="1" ht="30" customHeight="1" x14ac:dyDescent="0.25">
      <c r="A49" s="609" t="s">
        <v>57</v>
      </c>
      <c r="B49" s="17" t="s">
        <v>468</v>
      </c>
      <c r="C49" s="597">
        <v>100</v>
      </c>
      <c r="D49" s="11" t="s">
        <v>75</v>
      </c>
      <c r="E49" s="161"/>
      <c r="F49" s="162"/>
      <c r="G49" s="12">
        <f t="shared" si="0"/>
        <v>0</v>
      </c>
      <c r="H49" s="12">
        <f t="shared" si="1"/>
        <v>0</v>
      </c>
      <c r="I49" s="13">
        <f t="shared" si="2"/>
        <v>0</v>
      </c>
      <c r="J49" s="170"/>
      <c r="K49" s="171"/>
      <c r="L49" s="172"/>
      <c r="M49" s="173"/>
      <c r="N49" s="173"/>
      <c r="O49" s="174"/>
      <c r="P49" s="30">
        <f t="shared" si="3"/>
        <v>0</v>
      </c>
      <c r="Q49" s="13">
        <f t="shared" si="4"/>
        <v>0</v>
      </c>
    </row>
    <row r="50" spans="1:17" s="7" customFormat="1" ht="30" customHeight="1" x14ac:dyDescent="0.25">
      <c r="A50" s="609" t="s">
        <v>58</v>
      </c>
      <c r="B50" s="17" t="s">
        <v>469</v>
      </c>
      <c r="C50" s="597">
        <v>200</v>
      </c>
      <c r="D50" s="11" t="s">
        <v>75</v>
      </c>
      <c r="E50" s="161"/>
      <c r="F50" s="162"/>
      <c r="G50" s="12">
        <f t="shared" si="0"/>
        <v>0</v>
      </c>
      <c r="H50" s="12">
        <f t="shared" si="1"/>
        <v>0</v>
      </c>
      <c r="I50" s="13">
        <f t="shared" si="2"/>
        <v>0</v>
      </c>
      <c r="J50" s="170"/>
      <c r="K50" s="171"/>
      <c r="L50" s="172"/>
      <c r="M50" s="173"/>
      <c r="N50" s="173"/>
      <c r="O50" s="174"/>
      <c r="P50" s="30">
        <f t="shared" si="3"/>
        <v>0</v>
      </c>
      <c r="Q50" s="13">
        <f t="shared" si="4"/>
        <v>0</v>
      </c>
    </row>
    <row r="51" spans="1:17" s="7" customFormat="1" ht="25" customHeight="1" x14ac:dyDescent="0.25">
      <c r="A51" s="609" t="s">
        <v>59</v>
      </c>
      <c r="B51" s="17" t="s">
        <v>470</v>
      </c>
      <c r="C51" s="597">
        <v>100</v>
      </c>
      <c r="D51" s="11" t="s">
        <v>75</v>
      </c>
      <c r="E51" s="161"/>
      <c r="F51" s="162"/>
      <c r="G51" s="12">
        <f t="shared" si="0"/>
        <v>0</v>
      </c>
      <c r="H51" s="12">
        <f t="shared" si="1"/>
        <v>0</v>
      </c>
      <c r="I51" s="13">
        <f t="shared" si="2"/>
        <v>0</v>
      </c>
      <c r="J51" s="170"/>
      <c r="K51" s="171"/>
      <c r="L51" s="172"/>
      <c r="M51" s="173"/>
      <c r="N51" s="173"/>
      <c r="O51" s="174"/>
      <c r="P51" s="30">
        <f t="shared" si="3"/>
        <v>0</v>
      </c>
      <c r="Q51" s="13">
        <f t="shared" si="4"/>
        <v>0</v>
      </c>
    </row>
    <row r="52" spans="1:17" s="7" customFormat="1" ht="25" customHeight="1" x14ac:dyDescent="0.25">
      <c r="A52" s="609" t="s">
        <v>60</v>
      </c>
      <c r="B52" s="17" t="s">
        <v>471</v>
      </c>
      <c r="C52" s="597">
        <v>150</v>
      </c>
      <c r="D52" s="11" t="s">
        <v>75</v>
      </c>
      <c r="E52" s="161"/>
      <c r="F52" s="162"/>
      <c r="G52" s="12">
        <f t="shared" si="0"/>
        <v>0</v>
      </c>
      <c r="H52" s="12">
        <f t="shared" si="1"/>
        <v>0</v>
      </c>
      <c r="I52" s="13">
        <f t="shared" si="2"/>
        <v>0</v>
      </c>
      <c r="J52" s="170"/>
      <c r="K52" s="171"/>
      <c r="L52" s="172"/>
      <c r="M52" s="173"/>
      <c r="N52" s="173"/>
      <c r="O52" s="174"/>
      <c r="P52" s="30">
        <f t="shared" si="3"/>
        <v>0</v>
      </c>
      <c r="Q52" s="13">
        <f t="shared" si="4"/>
        <v>0</v>
      </c>
    </row>
    <row r="53" spans="1:17" s="7" customFormat="1" ht="25" customHeight="1" x14ac:dyDescent="0.25">
      <c r="A53" s="609" t="s">
        <v>61</v>
      </c>
      <c r="B53" s="17" t="s">
        <v>472</v>
      </c>
      <c r="C53" s="597">
        <v>250</v>
      </c>
      <c r="D53" s="11" t="s">
        <v>75</v>
      </c>
      <c r="E53" s="161"/>
      <c r="F53" s="162"/>
      <c r="G53" s="12">
        <f t="shared" si="0"/>
        <v>0</v>
      </c>
      <c r="H53" s="12">
        <f t="shared" si="1"/>
        <v>0</v>
      </c>
      <c r="I53" s="13">
        <f t="shared" si="2"/>
        <v>0</v>
      </c>
      <c r="J53" s="170"/>
      <c r="K53" s="171"/>
      <c r="L53" s="172"/>
      <c r="M53" s="173"/>
      <c r="N53" s="173"/>
      <c r="O53" s="174"/>
      <c r="P53" s="30">
        <f t="shared" si="3"/>
        <v>0</v>
      </c>
      <c r="Q53" s="13">
        <f t="shared" si="4"/>
        <v>0</v>
      </c>
    </row>
    <row r="54" spans="1:17" s="7" customFormat="1" ht="25" customHeight="1" x14ac:dyDescent="0.25">
      <c r="A54" s="609" t="s">
        <v>78</v>
      </c>
      <c r="B54" s="313" t="s">
        <v>473</v>
      </c>
      <c r="C54" s="596">
        <v>100</v>
      </c>
      <c r="D54" s="20" t="s">
        <v>75</v>
      </c>
      <c r="E54" s="161"/>
      <c r="F54" s="162"/>
      <c r="G54" s="12">
        <f t="shared" si="0"/>
        <v>0</v>
      </c>
      <c r="H54" s="12">
        <f t="shared" si="1"/>
        <v>0</v>
      </c>
      <c r="I54" s="13">
        <f t="shared" si="2"/>
        <v>0</v>
      </c>
      <c r="J54" s="170"/>
      <c r="K54" s="171"/>
      <c r="L54" s="172"/>
      <c r="M54" s="173"/>
      <c r="N54" s="173"/>
      <c r="O54" s="174"/>
      <c r="P54" s="30">
        <f t="shared" si="3"/>
        <v>0</v>
      </c>
      <c r="Q54" s="13">
        <f t="shared" si="4"/>
        <v>0</v>
      </c>
    </row>
    <row r="55" spans="1:17" s="7" customFormat="1" ht="25" customHeight="1" x14ac:dyDescent="0.25">
      <c r="A55" s="609" t="s">
        <v>79</v>
      </c>
      <c r="B55" s="17" t="s">
        <v>474</v>
      </c>
      <c r="C55" s="597">
        <v>100</v>
      </c>
      <c r="D55" s="11" t="s">
        <v>75</v>
      </c>
      <c r="E55" s="161"/>
      <c r="F55" s="162"/>
      <c r="G55" s="12">
        <f t="shared" si="0"/>
        <v>0</v>
      </c>
      <c r="H55" s="12">
        <f t="shared" si="1"/>
        <v>0</v>
      </c>
      <c r="I55" s="13">
        <f t="shared" si="2"/>
        <v>0</v>
      </c>
      <c r="J55" s="170"/>
      <c r="K55" s="171"/>
      <c r="L55" s="172"/>
      <c r="M55" s="173"/>
      <c r="N55" s="173"/>
      <c r="O55" s="174"/>
      <c r="P55" s="30">
        <f t="shared" si="3"/>
        <v>0</v>
      </c>
      <c r="Q55" s="13">
        <f t="shared" si="4"/>
        <v>0</v>
      </c>
    </row>
    <row r="56" spans="1:17" s="7" customFormat="1" ht="25" customHeight="1" x14ac:dyDescent="0.25">
      <c r="A56" s="609" t="s">
        <v>80</v>
      </c>
      <c r="B56" s="17" t="s">
        <v>475</v>
      </c>
      <c r="C56" s="597">
        <v>180</v>
      </c>
      <c r="D56" s="11" t="s">
        <v>75</v>
      </c>
      <c r="E56" s="161"/>
      <c r="F56" s="162"/>
      <c r="G56" s="12">
        <f t="shared" si="0"/>
        <v>0</v>
      </c>
      <c r="H56" s="12">
        <f t="shared" si="1"/>
        <v>0</v>
      </c>
      <c r="I56" s="13">
        <f t="shared" si="2"/>
        <v>0</v>
      </c>
      <c r="J56" s="170"/>
      <c r="K56" s="171"/>
      <c r="L56" s="172"/>
      <c r="M56" s="173"/>
      <c r="N56" s="173"/>
      <c r="O56" s="174"/>
      <c r="P56" s="30">
        <f t="shared" si="3"/>
        <v>0</v>
      </c>
      <c r="Q56" s="13">
        <f t="shared" si="4"/>
        <v>0</v>
      </c>
    </row>
    <row r="57" spans="1:17" s="7" customFormat="1" ht="25" customHeight="1" x14ac:dyDescent="0.25">
      <c r="A57" s="609" t="s">
        <v>81</v>
      </c>
      <c r="B57" s="17" t="s">
        <v>476</v>
      </c>
      <c r="C57" s="597">
        <v>20</v>
      </c>
      <c r="D57" s="11" t="s">
        <v>75</v>
      </c>
      <c r="E57" s="161"/>
      <c r="F57" s="162"/>
      <c r="G57" s="12">
        <f t="shared" si="0"/>
        <v>0</v>
      </c>
      <c r="H57" s="12">
        <f t="shared" si="1"/>
        <v>0</v>
      </c>
      <c r="I57" s="13">
        <f t="shared" si="2"/>
        <v>0</v>
      </c>
      <c r="J57" s="170"/>
      <c r="K57" s="171"/>
      <c r="L57" s="172"/>
      <c r="M57" s="173"/>
      <c r="N57" s="173"/>
      <c r="O57" s="174"/>
      <c r="P57" s="30">
        <f t="shared" si="3"/>
        <v>0</v>
      </c>
      <c r="Q57" s="13">
        <f t="shared" si="4"/>
        <v>0</v>
      </c>
    </row>
    <row r="58" spans="1:17" s="7" customFormat="1" ht="25" customHeight="1" x14ac:dyDescent="0.25">
      <c r="A58" s="609" t="s">
        <v>82</v>
      </c>
      <c r="B58" s="17" t="s">
        <v>477</v>
      </c>
      <c r="C58" s="597">
        <v>100</v>
      </c>
      <c r="D58" s="11" t="s">
        <v>75</v>
      </c>
      <c r="E58" s="161"/>
      <c r="F58" s="162"/>
      <c r="G58" s="12">
        <f t="shared" si="0"/>
        <v>0</v>
      </c>
      <c r="H58" s="12">
        <f t="shared" si="1"/>
        <v>0</v>
      </c>
      <c r="I58" s="13">
        <f t="shared" si="2"/>
        <v>0</v>
      </c>
      <c r="J58" s="170"/>
      <c r="K58" s="171"/>
      <c r="L58" s="172"/>
      <c r="M58" s="173"/>
      <c r="N58" s="173"/>
      <c r="O58" s="174"/>
      <c r="P58" s="30">
        <f t="shared" si="3"/>
        <v>0</v>
      </c>
      <c r="Q58" s="13">
        <f t="shared" si="4"/>
        <v>0</v>
      </c>
    </row>
    <row r="59" spans="1:17" s="7" customFormat="1" ht="25" customHeight="1" x14ac:dyDescent="0.25">
      <c r="A59" s="609" t="s">
        <v>83</v>
      </c>
      <c r="B59" s="17" t="s">
        <v>478</v>
      </c>
      <c r="C59" s="597">
        <v>200</v>
      </c>
      <c r="D59" s="11" t="s">
        <v>75</v>
      </c>
      <c r="E59" s="161"/>
      <c r="F59" s="162"/>
      <c r="G59" s="12">
        <f t="shared" si="0"/>
        <v>0</v>
      </c>
      <c r="H59" s="12">
        <f t="shared" si="1"/>
        <v>0</v>
      </c>
      <c r="I59" s="13">
        <f t="shared" si="2"/>
        <v>0</v>
      </c>
      <c r="J59" s="170"/>
      <c r="K59" s="171"/>
      <c r="L59" s="172"/>
      <c r="M59" s="173"/>
      <c r="N59" s="173"/>
      <c r="O59" s="174"/>
      <c r="P59" s="30">
        <f t="shared" si="3"/>
        <v>0</v>
      </c>
      <c r="Q59" s="13">
        <f t="shared" si="4"/>
        <v>0</v>
      </c>
    </row>
    <row r="60" spans="1:17" s="7" customFormat="1" ht="25" customHeight="1" x14ac:dyDescent="0.25">
      <c r="A60" s="609" t="s">
        <v>84</v>
      </c>
      <c r="B60" s="17" t="s">
        <v>479</v>
      </c>
      <c r="C60" s="597">
        <v>200</v>
      </c>
      <c r="D60" s="11" t="s">
        <v>75</v>
      </c>
      <c r="E60" s="161"/>
      <c r="F60" s="162"/>
      <c r="G60" s="12">
        <f t="shared" si="0"/>
        <v>0</v>
      </c>
      <c r="H60" s="12">
        <f t="shared" si="1"/>
        <v>0</v>
      </c>
      <c r="I60" s="13">
        <f t="shared" si="2"/>
        <v>0</v>
      </c>
      <c r="J60" s="170"/>
      <c r="K60" s="171"/>
      <c r="L60" s="172"/>
      <c r="M60" s="173"/>
      <c r="N60" s="173"/>
      <c r="O60" s="174"/>
      <c r="P60" s="30">
        <f t="shared" si="3"/>
        <v>0</v>
      </c>
      <c r="Q60" s="13">
        <f t="shared" si="4"/>
        <v>0</v>
      </c>
    </row>
    <row r="61" spans="1:17" s="7" customFormat="1" ht="30" customHeight="1" x14ac:dyDescent="0.25">
      <c r="A61" s="609" t="s">
        <v>85</v>
      </c>
      <c r="B61" s="17" t="s">
        <v>480</v>
      </c>
      <c r="C61" s="597">
        <v>200</v>
      </c>
      <c r="D61" s="11" t="s">
        <v>75</v>
      </c>
      <c r="E61" s="161"/>
      <c r="F61" s="162"/>
      <c r="G61" s="12">
        <f t="shared" si="0"/>
        <v>0</v>
      </c>
      <c r="H61" s="12">
        <f t="shared" si="1"/>
        <v>0</v>
      </c>
      <c r="I61" s="13">
        <f t="shared" si="2"/>
        <v>0</v>
      </c>
      <c r="J61" s="170"/>
      <c r="K61" s="171"/>
      <c r="L61" s="172"/>
      <c r="M61" s="173"/>
      <c r="N61" s="173"/>
      <c r="O61" s="174"/>
      <c r="P61" s="30">
        <f t="shared" si="3"/>
        <v>0</v>
      </c>
      <c r="Q61" s="13">
        <f t="shared" si="4"/>
        <v>0</v>
      </c>
    </row>
    <row r="62" spans="1:17" s="7" customFormat="1" ht="25" customHeight="1" x14ac:dyDescent="0.25">
      <c r="A62" s="609" t="s">
        <v>87</v>
      </c>
      <c r="B62" s="17" t="s">
        <v>481</v>
      </c>
      <c r="C62" s="597">
        <v>50</v>
      </c>
      <c r="D62" s="11" t="s">
        <v>75</v>
      </c>
      <c r="E62" s="161"/>
      <c r="F62" s="162"/>
      <c r="G62" s="12">
        <f t="shared" si="0"/>
        <v>0</v>
      </c>
      <c r="H62" s="12">
        <f t="shared" si="1"/>
        <v>0</v>
      </c>
      <c r="I62" s="13">
        <f t="shared" si="2"/>
        <v>0</v>
      </c>
      <c r="J62" s="170"/>
      <c r="K62" s="171"/>
      <c r="L62" s="172"/>
      <c r="M62" s="173"/>
      <c r="N62" s="173"/>
      <c r="O62" s="174"/>
      <c r="P62" s="30">
        <f t="shared" si="3"/>
        <v>0</v>
      </c>
      <c r="Q62" s="13">
        <f t="shared" si="4"/>
        <v>0</v>
      </c>
    </row>
    <row r="63" spans="1:17" s="7" customFormat="1" ht="25" customHeight="1" x14ac:dyDescent="0.25">
      <c r="A63" s="609" t="s">
        <v>88</v>
      </c>
      <c r="B63" s="17" t="s">
        <v>482</v>
      </c>
      <c r="C63" s="597">
        <v>100</v>
      </c>
      <c r="D63" s="11" t="s">
        <v>75</v>
      </c>
      <c r="E63" s="161"/>
      <c r="F63" s="162"/>
      <c r="G63" s="12">
        <f t="shared" si="0"/>
        <v>0</v>
      </c>
      <c r="H63" s="12">
        <f t="shared" si="1"/>
        <v>0</v>
      </c>
      <c r="I63" s="13">
        <f t="shared" si="2"/>
        <v>0</v>
      </c>
      <c r="J63" s="170"/>
      <c r="K63" s="171"/>
      <c r="L63" s="172"/>
      <c r="M63" s="173"/>
      <c r="N63" s="173"/>
      <c r="O63" s="174"/>
      <c r="P63" s="30">
        <f t="shared" si="3"/>
        <v>0</v>
      </c>
      <c r="Q63" s="13">
        <f t="shared" si="4"/>
        <v>0</v>
      </c>
    </row>
    <row r="64" spans="1:17" s="7" customFormat="1" ht="25" customHeight="1" x14ac:dyDescent="0.25">
      <c r="A64" s="609" t="s">
        <v>89</v>
      </c>
      <c r="B64" s="17" t="s">
        <v>483</v>
      </c>
      <c r="C64" s="597">
        <v>100</v>
      </c>
      <c r="D64" s="11" t="s">
        <v>75</v>
      </c>
      <c r="E64" s="161"/>
      <c r="F64" s="162"/>
      <c r="G64" s="12">
        <f t="shared" si="0"/>
        <v>0</v>
      </c>
      <c r="H64" s="12">
        <f t="shared" si="1"/>
        <v>0</v>
      </c>
      <c r="I64" s="13">
        <f t="shared" si="2"/>
        <v>0</v>
      </c>
      <c r="J64" s="170"/>
      <c r="K64" s="171"/>
      <c r="L64" s="172"/>
      <c r="M64" s="173"/>
      <c r="N64" s="173"/>
      <c r="O64" s="174"/>
      <c r="P64" s="30">
        <f t="shared" si="3"/>
        <v>0</v>
      </c>
      <c r="Q64" s="13">
        <f t="shared" si="4"/>
        <v>0</v>
      </c>
    </row>
    <row r="65" spans="1:17" s="7" customFormat="1" ht="25" customHeight="1" x14ac:dyDescent="0.25">
      <c r="A65" s="609" t="s">
        <v>90</v>
      </c>
      <c r="B65" s="17" t="s">
        <v>484</v>
      </c>
      <c r="C65" s="597">
        <v>80</v>
      </c>
      <c r="D65" s="11" t="s">
        <v>75</v>
      </c>
      <c r="E65" s="161"/>
      <c r="F65" s="162"/>
      <c r="G65" s="12">
        <f t="shared" si="0"/>
        <v>0</v>
      </c>
      <c r="H65" s="12">
        <f t="shared" si="1"/>
        <v>0</v>
      </c>
      <c r="I65" s="13">
        <f t="shared" si="2"/>
        <v>0</v>
      </c>
      <c r="J65" s="170"/>
      <c r="K65" s="171"/>
      <c r="L65" s="172"/>
      <c r="M65" s="173"/>
      <c r="N65" s="173"/>
      <c r="O65" s="174"/>
      <c r="P65" s="30">
        <f t="shared" si="3"/>
        <v>0</v>
      </c>
      <c r="Q65" s="13">
        <f t="shared" si="4"/>
        <v>0</v>
      </c>
    </row>
    <row r="66" spans="1:17" s="7" customFormat="1" ht="25" customHeight="1" x14ac:dyDescent="0.25">
      <c r="A66" s="609" t="s">
        <v>91</v>
      </c>
      <c r="B66" s="17" t="s">
        <v>485</v>
      </c>
      <c r="C66" s="597">
        <v>250</v>
      </c>
      <c r="D66" s="11" t="s">
        <v>75</v>
      </c>
      <c r="E66" s="161"/>
      <c r="F66" s="162"/>
      <c r="G66" s="12">
        <f t="shared" si="0"/>
        <v>0</v>
      </c>
      <c r="H66" s="12">
        <f t="shared" si="1"/>
        <v>0</v>
      </c>
      <c r="I66" s="13">
        <f t="shared" si="2"/>
        <v>0</v>
      </c>
      <c r="J66" s="170"/>
      <c r="K66" s="171"/>
      <c r="L66" s="172"/>
      <c r="M66" s="173"/>
      <c r="N66" s="173"/>
      <c r="O66" s="174"/>
      <c r="P66" s="30">
        <f t="shared" si="3"/>
        <v>0</v>
      </c>
      <c r="Q66" s="13">
        <f t="shared" si="4"/>
        <v>0</v>
      </c>
    </row>
    <row r="67" spans="1:17" s="7" customFormat="1" ht="25" customHeight="1" x14ac:dyDescent="0.25">
      <c r="A67" s="609" t="s">
        <v>92</v>
      </c>
      <c r="B67" s="17" t="s">
        <v>486</v>
      </c>
      <c r="C67" s="597">
        <v>100</v>
      </c>
      <c r="D67" s="11" t="s">
        <v>75</v>
      </c>
      <c r="E67" s="161"/>
      <c r="F67" s="162"/>
      <c r="G67" s="12">
        <f t="shared" si="0"/>
        <v>0</v>
      </c>
      <c r="H67" s="12">
        <f t="shared" si="1"/>
        <v>0</v>
      </c>
      <c r="I67" s="13">
        <f t="shared" si="2"/>
        <v>0</v>
      </c>
      <c r="J67" s="170"/>
      <c r="K67" s="171"/>
      <c r="L67" s="172"/>
      <c r="M67" s="173"/>
      <c r="N67" s="173"/>
      <c r="O67" s="174"/>
      <c r="P67" s="30">
        <f t="shared" si="3"/>
        <v>0</v>
      </c>
      <c r="Q67" s="13">
        <f t="shared" si="4"/>
        <v>0</v>
      </c>
    </row>
    <row r="68" spans="1:17" s="7" customFormat="1" ht="25" customHeight="1" x14ac:dyDescent="0.25">
      <c r="A68" s="609" t="s">
        <v>93</v>
      </c>
      <c r="B68" s="17" t="s">
        <v>487</v>
      </c>
      <c r="C68" s="597">
        <v>250</v>
      </c>
      <c r="D68" s="11" t="s">
        <v>75</v>
      </c>
      <c r="E68" s="161"/>
      <c r="F68" s="162"/>
      <c r="G68" s="12">
        <f t="shared" si="0"/>
        <v>0</v>
      </c>
      <c r="H68" s="12">
        <f t="shared" si="1"/>
        <v>0</v>
      </c>
      <c r="I68" s="13">
        <f t="shared" si="2"/>
        <v>0</v>
      </c>
      <c r="J68" s="170"/>
      <c r="K68" s="171"/>
      <c r="L68" s="172"/>
      <c r="M68" s="173"/>
      <c r="N68" s="173"/>
      <c r="O68" s="174"/>
      <c r="P68" s="30">
        <f t="shared" si="3"/>
        <v>0</v>
      </c>
      <c r="Q68" s="13">
        <f t="shared" si="4"/>
        <v>0</v>
      </c>
    </row>
    <row r="69" spans="1:17" s="7" customFormat="1" ht="30" customHeight="1" x14ac:dyDescent="0.25">
      <c r="A69" s="609" t="s">
        <v>94</v>
      </c>
      <c r="B69" s="17" t="s">
        <v>488</v>
      </c>
      <c r="C69" s="597">
        <v>150</v>
      </c>
      <c r="D69" s="11" t="s">
        <v>75</v>
      </c>
      <c r="E69" s="161"/>
      <c r="F69" s="162"/>
      <c r="G69" s="12">
        <f t="shared" si="0"/>
        <v>0</v>
      </c>
      <c r="H69" s="12">
        <f t="shared" si="1"/>
        <v>0</v>
      </c>
      <c r="I69" s="13">
        <f t="shared" si="2"/>
        <v>0</v>
      </c>
      <c r="J69" s="170"/>
      <c r="K69" s="171"/>
      <c r="L69" s="172"/>
      <c r="M69" s="173"/>
      <c r="N69" s="173"/>
      <c r="O69" s="174"/>
      <c r="P69" s="30">
        <f t="shared" si="3"/>
        <v>0</v>
      </c>
      <c r="Q69" s="13">
        <f t="shared" si="4"/>
        <v>0</v>
      </c>
    </row>
    <row r="70" spans="1:17" s="7" customFormat="1" ht="25" customHeight="1" x14ac:dyDescent="0.25">
      <c r="A70" s="609" t="s">
        <v>95</v>
      </c>
      <c r="B70" s="17" t="s">
        <v>489</v>
      </c>
      <c r="C70" s="597">
        <v>100</v>
      </c>
      <c r="D70" s="11" t="s">
        <v>75</v>
      </c>
      <c r="E70" s="161"/>
      <c r="F70" s="162"/>
      <c r="G70" s="12">
        <f t="shared" si="0"/>
        <v>0</v>
      </c>
      <c r="H70" s="12">
        <f t="shared" si="1"/>
        <v>0</v>
      </c>
      <c r="I70" s="13">
        <f t="shared" si="2"/>
        <v>0</v>
      </c>
      <c r="J70" s="170"/>
      <c r="K70" s="171"/>
      <c r="L70" s="172"/>
      <c r="M70" s="173"/>
      <c r="N70" s="173"/>
      <c r="O70" s="174"/>
      <c r="P70" s="30">
        <f t="shared" si="3"/>
        <v>0</v>
      </c>
      <c r="Q70" s="13">
        <f t="shared" si="4"/>
        <v>0</v>
      </c>
    </row>
    <row r="71" spans="1:17" s="7" customFormat="1" ht="25" customHeight="1" x14ac:dyDescent="0.25">
      <c r="A71" s="609" t="s">
        <v>96</v>
      </c>
      <c r="B71" s="17" t="s">
        <v>490</v>
      </c>
      <c r="C71" s="597">
        <v>150</v>
      </c>
      <c r="D71" s="11" t="s">
        <v>75</v>
      </c>
      <c r="E71" s="161"/>
      <c r="F71" s="162"/>
      <c r="G71" s="12">
        <f t="shared" si="0"/>
        <v>0</v>
      </c>
      <c r="H71" s="12">
        <f t="shared" si="1"/>
        <v>0</v>
      </c>
      <c r="I71" s="13">
        <f t="shared" si="2"/>
        <v>0</v>
      </c>
      <c r="J71" s="170"/>
      <c r="K71" s="171"/>
      <c r="L71" s="172"/>
      <c r="M71" s="173"/>
      <c r="N71" s="173"/>
      <c r="O71" s="174"/>
      <c r="P71" s="30">
        <f t="shared" si="3"/>
        <v>0</v>
      </c>
      <c r="Q71" s="13">
        <f t="shared" si="4"/>
        <v>0</v>
      </c>
    </row>
    <row r="72" spans="1:17" s="7" customFormat="1" ht="25" customHeight="1" x14ac:dyDescent="0.25">
      <c r="A72" s="609" t="s">
        <v>97</v>
      </c>
      <c r="B72" s="17" t="s">
        <v>491</v>
      </c>
      <c r="C72" s="597">
        <v>120</v>
      </c>
      <c r="D72" s="11" t="s">
        <v>75</v>
      </c>
      <c r="E72" s="161"/>
      <c r="F72" s="162"/>
      <c r="G72" s="12">
        <f t="shared" si="0"/>
        <v>0</v>
      </c>
      <c r="H72" s="12">
        <f t="shared" si="1"/>
        <v>0</v>
      </c>
      <c r="I72" s="13">
        <f t="shared" si="2"/>
        <v>0</v>
      </c>
      <c r="J72" s="170"/>
      <c r="K72" s="171"/>
      <c r="L72" s="172"/>
      <c r="M72" s="173"/>
      <c r="N72" s="173"/>
      <c r="O72" s="174"/>
      <c r="P72" s="30">
        <f t="shared" si="3"/>
        <v>0</v>
      </c>
      <c r="Q72" s="13">
        <f t="shared" si="4"/>
        <v>0</v>
      </c>
    </row>
    <row r="73" spans="1:17" s="7" customFormat="1" ht="25" customHeight="1" x14ac:dyDescent="0.25">
      <c r="A73" s="609" t="s">
        <v>98</v>
      </c>
      <c r="B73" s="17" t="s">
        <v>492</v>
      </c>
      <c r="C73" s="597">
        <v>100</v>
      </c>
      <c r="D73" s="11" t="s">
        <v>75</v>
      </c>
      <c r="E73" s="161"/>
      <c r="F73" s="162"/>
      <c r="G73" s="12">
        <f t="shared" si="0"/>
        <v>0</v>
      </c>
      <c r="H73" s="12">
        <f t="shared" si="1"/>
        <v>0</v>
      </c>
      <c r="I73" s="13">
        <f t="shared" si="2"/>
        <v>0</v>
      </c>
      <c r="J73" s="170"/>
      <c r="K73" s="171"/>
      <c r="L73" s="172"/>
      <c r="M73" s="173"/>
      <c r="N73" s="173"/>
      <c r="O73" s="174"/>
      <c r="P73" s="30">
        <f t="shared" si="3"/>
        <v>0</v>
      </c>
      <c r="Q73" s="13">
        <f t="shared" si="4"/>
        <v>0</v>
      </c>
    </row>
    <row r="74" spans="1:17" s="7" customFormat="1" ht="25" customHeight="1" x14ac:dyDescent="0.25">
      <c r="A74" s="609" t="s">
        <v>99</v>
      </c>
      <c r="B74" s="17" t="s">
        <v>493</v>
      </c>
      <c r="C74" s="597">
        <v>100</v>
      </c>
      <c r="D74" s="11" t="s">
        <v>75</v>
      </c>
      <c r="E74" s="161"/>
      <c r="F74" s="162"/>
      <c r="G74" s="12">
        <f t="shared" si="0"/>
        <v>0</v>
      </c>
      <c r="H74" s="12">
        <f t="shared" si="1"/>
        <v>0</v>
      </c>
      <c r="I74" s="13">
        <f t="shared" si="2"/>
        <v>0</v>
      </c>
      <c r="J74" s="170"/>
      <c r="K74" s="171"/>
      <c r="L74" s="172"/>
      <c r="M74" s="173"/>
      <c r="N74" s="173"/>
      <c r="O74" s="174"/>
      <c r="P74" s="30">
        <f t="shared" si="3"/>
        <v>0</v>
      </c>
      <c r="Q74" s="13">
        <f t="shared" si="4"/>
        <v>0</v>
      </c>
    </row>
    <row r="75" spans="1:17" s="7" customFormat="1" ht="30" customHeight="1" x14ac:dyDescent="0.25">
      <c r="A75" s="609" t="s">
        <v>100</v>
      </c>
      <c r="B75" s="17" t="s">
        <v>494</v>
      </c>
      <c r="C75" s="597">
        <v>100</v>
      </c>
      <c r="D75" s="11" t="s">
        <v>75</v>
      </c>
      <c r="E75" s="161"/>
      <c r="F75" s="162"/>
      <c r="G75" s="12">
        <f t="shared" si="0"/>
        <v>0</v>
      </c>
      <c r="H75" s="12">
        <f t="shared" si="1"/>
        <v>0</v>
      </c>
      <c r="I75" s="13">
        <f t="shared" si="2"/>
        <v>0</v>
      </c>
      <c r="J75" s="170"/>
      <c r="K75" s="171"/>
      <c r="L75" s="172"/>
      <c r="M75" s="173"/>
      <c r="N75" s="173"/>
      <c r="O75" s="174"/>
      <c r="P75" s="30">
        <f t="shared" si="3"/>
        <v>0</v>
      </c>
      <c r="Q75" s="13">
        <f t="shared" si="4"/>
        <v>0</v>
      </c>
    </row>
    <row r="76" spans="1:17" s="7" customFormat="1" ht="25" customHeight="1" x14ac:dyDescent="0.25">
      <c r="A76" s="609" t="s">
        <v>101</v>
      </c>
      <c r="B76" s="17" t="s">
        <v>495</v>
      </c>
      <c r="C76" s="597">
        <v>100</v>
      </c>
      <c r="D76" s="11" t="s">
        <v>75</v>
      </c>
      <c r="E76" s="161"/>
      <c r="F76" s="162"/>
      <c r="G76" s="12">
        <f t="shared" si="0"/>
        <v>0</v>
      </c>
      <c r="H76" s="12">
        <f t="shared" si="1"/>
        <v>0</v>
      </c>
      <c r="I76" s="13">
        <f t="shared" si="2"/>
        <v>0</v>
      </c>
      <c r="J76" s="170"/>
      <c r="K76" s="171"/>
      <c r="L76" s="172"/>
      <c r="M76" s="173"/>
      <c r="N76" s="173"/>
      <c r="O76" s="174"/>
      <c r="P76" s="30">
        <f t="shared" si="3"/>
        <v>0</v>
      </c>
      <c r="Q76" s="13">
        <f t="shared" si="4"/>
        <v>0</v>
      </c>
    </row>
    <row r="77" spans="1:17" s="7" customFormat="1" ht="25" customHeight="1" x14ac:dyDescent="0.25">
      <c r="A77" s="609" t="s">
        <v>102</v>
      </c>
      <c r="B77" s="17" t="s">
        <v>496</v>
      </c>
      <c r="C77" s="597">
        <v>120</v>
      </c>
      <c r="D77" s="11" t="s">
        <v>75</v>
      </c>
      <c r="E77" s="161"/>
      <c r="F77" s="162"/>
      <c r="G77" s="12">
        <f t="shared" si="0"/>
        <v>0</v>
      </c>
      <c r="H77" s="12">
        <f t="shared" si="1"/>
        <v>0</v>
      </c>
      <c r="I77" s="13">
        <f t="shared" si="2"/>
        <v>0</v>
      </c>
      <c r="J77" s="170"/>
      <c r="K77" s="171"/>
      <c r="L77" s="172"/>
      <c r="M77" s="173"/>
      <c r="N77" s="173"/>
      <c r="O77" s="174"/>
      <c r="P77" s="30">
        <f t="shared" si="3"/>
        <v>0</v>
      </c>
      <c r="Q77" s="13">
        <f t="shared" si="4"/>
        <v>0</v>
      </c>
    </row>
    <row r="78" spans="1:17" s="7" customFormat="1" ht="25" customHeight="1" x14ac:dyDescent="0.25">
      <c r="A78" s="609" t="s">
        <v>103</v>
      </c>
      <c r="B78" s="17" t="s">
        <v>497</v>
      </c>
      <c r="C78" s="597">
        <v>240</v>
      </c>
      <c r="D78" s="11" t="s">
        <v>75</v>
      </c>
      <c r="E78" s="161"/>
      <c r="F78" s="162"/>
      <c r="G78" s="12">
        <f t="shared" ref="G78:G79" si="5">E78*F78</f>
        <v>0</v>
      </c>
      <c r="H78" s="12">
        <f t="shared" ref="H78:H79" si="6">E78+G78</f>
        <v>0</v>
      </c>
      <c r="I78" s="13">
        <f t="shared" ref="I78:I79" si="7">$C78*H78</f>
        <v>0</v>
      </c>
      <c r="J78" s="170"/>
      <c r="K78" s="171"/>
      <c r="L78" s="172"/>
      <c r="M78" s="173"/>
      <c r="N78" s="173"/>
      <c r="O78" s="174"/>
      <c r="P78" s="30">
        <f t="shared" ref="P78:P79" si="8">O78*$F78</f>
        <v>0</v>
      </c>
      <c r="Q78" s="13">
        <f t="shared" ref="Q78:Q79" si="9">O78+P78</f>
        <v>0</v>
      </c>
    </row>
    <row r="79" spans="1:17" s="7" customFormat="1" ht="25" customHeight="1" thickBot="1" x14ac:dyDescent="0.3">
      <c r="A79" s="609" t="s">
        <v>110</v>
      </c>
      <c r="B79" s="319" t="s">
        <v>498</v>
      </c>
      <c r="C79" s="613">
        <v>120</v>
      </c>
      <c r="D79" s="320" t="s">
        <v>75</v>
      </c>
      <c r="E79" s="161"/>
      <c r="F79" s="162"/>
      <c r="G79" s="12">
        <f t="shared" si="5"/>
        <v>0</v>
      </c>
      <c r="H79" s="12">
        <f t="shared" si="6"/>
        <v>0</v>
      </c>
      <c r="I79" s="13">
        <f t="shared" si="7"/>
        <v>0</v>
      </c>
      <c r="J79" s="170"/>
      <c r="K79" s="171"/>
      <c r="L79" s="172"/>
      <c r="M79" s="173"/>
      <c r="N79" s="173"/>
      <c r="O79" s="174"/>
      <c r="P79" s="30">
        <f t="shared" si="8"/>
        <v>0</v>
      </c>
      <c r="Q79" s="13">
        <f t="shared" si="9"/>
        <v>0</v>
      </c>
    </row>
    <row r="80" spans="1:17" ht="25" customHeight="1" thickBot="1" x14ac:dyDescent="0.3">
      <c r="A80" s="500" t="s">
        <v>54</v>
      </c>
      <c r="B80" s="501"/>
      <c r="C80" s="501"/>
      <c r="D80" s="502"/>
      <c r="E80" s="135">
        <f>SUM(E12:E79)</f>
        <v>0</v>
      </c>
      <c r="F80" s="126"/>
      <c r="G80" s="267"/>
      <c r="H80" s="267"/>
      <c r="I80" s="136">
        <f>SUM(I12:I79)</f>
        <v>0</v>
      </c>
      <c r="J80" s="268"/>
      <c r="K80" s="267"/>
      <c r="L80" s="269"/>
      <c r="M80" s="267"/>
      <c r="N80" s="259"/>
      <c r="O80" s="275"/>
      <c r="P80" s="270"/>
      <c r="Q80" s="136">
        <f>SUM(Q12:Q79)</f>
        <v>0</v>
      </c>
    </row>
  </sheetData>
  <mergeCells count="29">
    <mergeCell ref="A80:D80"/>
    <mergeCell ref="M9:M10"/>
    <mergeCell ref="N9:N10"/>
    <mergeCell ref="O9:O10"/>
    <mergeCell ref="P9:P10"/>
    <mergeCell ref="A9:A10"/>
    <mergeCell ref="B9:B10"/>
    <mergeCell ref="C9:C10"/>
    <mergeCell ref="D9:D10"/>
    <mergeCell ref="E9:E10"/>
    <mergeCell ref="Q9:Q10"/>
    <mergeCell ref="J11:K11"/>
    <mergeCell ref="F9:F10"/>
    <mergeCell ref="G9:G10"/>
    <mergeCell ref="H9:H10"/>
    <mergeCell ref="I9:I10"/>
    <mergeCell ref="J9:K9"/>
    <mergeCell ref="L9:L10"/>
    <mergeCell ref="A6:D6"/>
    <mergeCell ref="E6:Q6"/>
    <mergeCell ref="A8:D8"/>
    <mergeCell ref="E8:I8"/>
    <mergeCell ref="J8:Q8"/>
    <mergeCell ref="A2:D2"/>
    <mergeCell ref="E2:Q2"/>
    <mergeCell ref="A4:D4"/>
    <mergeCell ref="E4:Q4"/>
    <mergeCell ref="A5:D5"/>
    <mergeCell ref="E5:Q5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4.1.11./10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966E-765F-4E6A-839D-3C57C56FDD0C}">
  <dimension ref="A1:Q69"/>
  <sheetViews>
    <sheetView workbookViewId="0"/>
  </sheetViews>
  <sheetFormatPr defaultColWidth="9" defaultRowHeight="9.5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398"/>
      <c r="F1" s="45"/>
      <c r="G1" s="398"/>
      <c r="H1" s="398"/>
      <c r="I1" s="46"/>
      <c r="J1" s="398"/>
      <c r="K1" s="398"/>
      <c r="L1" s="41"/>
      <c r="M1" s="398"/>
      <c r="N1" s="398"/>
      <c r="O1" s="398"/>
      <c r="P1" s="398"/>
      <c r="Q1" s="398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398"/>
      <c r="F3" s="45"/>
      <c r="G3" s="398"/>
      <c r="H3" s="398"/>
      <c r="I3" s="46"/>
      <c r="J3" s="398"/>
      <c r="K3" s="398"/>
      <c r="L3" s="41"/>
      <c r="M3" s="398"/>
      <c r="N3" s="398"/>
      <c r="O3" s="398"/>
      <c r="P3" s="398"/>
      <c r="Q3" s="398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188</v>
      </c>
      <c r="B5" s="523"/>
      <c r="C5" s="523"/>
      <c r="D5" s="523"/>
      <c r="E5" s="525" t="s">
        <v>502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503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6.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397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399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399">
        <v>13</v>
      </c>
      <c r="O11" s="53">
        <v>14</v>
      </c>
      <c r="P11" s="399">
        <v>15</v>
      </c>
      <c r="Q11" s="303">
        <v>16</v>
      </c>
    </row>
    <row r="12" spans="1:17" s="7" customFormat="1" ht="25" customHeight="1" x14ac:dyDescent="0.25">
      <c r="A12" s="582" t="s">
        <v>13</v>
      </c>
      <c r="B12" s="95" t="s">
        <v>504</v>
      </c>
      <c r="C12" s="617">
        <v>10</v>
      </c>
      <c r="D12" s="341" t="s">
        <v>75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584" t="s">
        <v>14</v>
      </c>
      <c r="B13" s="618" t="s">
        <v>505</v>
      </c>
      <c r="C13" s="619">
        <v>140</v>
      </c>
      <c r="D13" s="307" t="s">
        <v>75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584" t="s">
        <v>15</v>
      </c>
      <c r="B14" s="67" t="s">
        <v>506</v>
      </c>
      <c r="C14" s="620">
        <v>20</v>
      </c>
      <c r="D14" s="62" t="s">
        <v>75</v>
      </c>
      <c r="E14" s="161"/>
      <c r="F14" s="162"/>
      <c r="G14" s="12">
        <f t="shared" ref="G14:G68" si="0">E14*F14</f>
        <v>0</v>
      </c>
      <c r="H14" s="12">
        <f t="shared" ref="H14:H68" si="1">E14+G14</f>
        <v>0</v>
      </c>
      <c r="I14" s="13">
        <f t="shared" ref="I14:I68" si="2">$C14*H14</f>
        <v>0</v>
      </c>
      <c r="J14" s="170"/>
      <c r="K14" s="171"/>
      <c r="L14" s="172"/>
      <c r="M14" s="173"/>
      <c r="N14" s="173"/>
      <c r="O14" s="174"/>
      <c r="P14" s="30">
        <f t="shared" ref="P14:P31" si="3">O14*$F14</f>
        <v>0</v>
      </c>
      <c r="Q14" s="13">
        <f t="shared" ref="Q14:Q31" si="4">O14+P14</f>
        <v>0</v>
      </c>
    </row>
    <row r="15" spans="1:17" s="7" customFormat="1" ht="25" customHeight="1" x14ac:dyDescent="0.25">
      <c r="A15" s="584" t="s">
        <v>16</v>
      </c>
      <c r="B15" s="67" t="s">
        <v>507</v>
      </c>
      <c r="C15" s="620">
        <v>80</v>
      </c>
      <c r="D15" s="62" t="s">
        <v>75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172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25" customHeight="1" x14ac:dyDescent="0.25">
      <c r="A16" s="584" t="s">
        <v>17</v>
      </c>
      <c r="B16" s="67" t="s">
        <v>508</v>
      </c>
      <c r="C16" s="620">
        <v>70</v>
      </c>
      <c r="D16" s="62" t="s">
        <v>75</v>
      </c>
      <c r="E16" s="161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0"/>
      <c r="K16" s="171"/>
      <c r="L16" s="172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s="7" customFormat="1" ht="25" customHeight="1" x14ac:dyDescent="0.25">
      <c r="A17" s="584" t="s">
        <v>18</v>
      </c>
      <c r="B17" s="67" t="s">
        <v>509</v>
      </c>
      <c r="C17" s="620">
        <v>50</v>
      </c>
      <c r="D17" s="62" t="s">
        <v>75</v>
      </c>
      <c r="E17" s="161"/>
      <c r="F17" s="162"/>
      <c r="G17" s="12">
        <f t="shared" si="0"/>
        <v>0</v>
      </c>
      <c r="H17" s="12">
        <f t="shared" si="1"/>
        <v>0</v>
      </c>
      <c r="I17" s="13">
        <f t="shared" si="2"/>
        <v>0</v>
      </c>
      <c r="J17" s="170"/>
      <c r="K17" s="171"/>
      <c r="L17" s="172"/>
      <c r="M17" s="173"/>
      <c r="N17" s="173"/>
      <c r="O17" s="174"/>
      <c r="P17" s="30">
        <f t="shared" si="3"/>
        <v>0</v>
      </c>
      <c r="Q17" s="13">
        <f t="shared" si="4"/>
        <v>0</v>
      </c>
    </row>
    <row r="18" spans="1:17" s="7" customFormat="1" ht="25" customHeight="1" x14ac:dyDescent="0.25">
      <c r="A18" s="584" t="s">
        <v>19</v>
      </c>
      <c r="B18" s="67" t="s">
        <v>510</v>
      </c>
      <c r="C18" s="620">
        <v>160</v>
      </c>
      <c r="D18" s="62" t="s">
        <v>75</v>
      </c>
      <c r="E18" s="161"/>
      <c r="F18" s="162"/>
      <c r="G18" s="12">
        <f t="shared" si="0"/>
        <v>0</v>
      </c>
      <c r="H18" s="12">
        <f t="shared" si="1"/>
        <v>0</v>
      </c>
      <c r="I18" s="13">
        <f t="shared" si="2"/>
        <v>0</v>
      </c>
      <c r="J18" s="170"/>
      <c r="K18" s="171"/>
      <c r="L18" s="172"/>
      <c r="M18" s="173"/>
      <c r="N18" s="173"/>
      <c r="O18" s="174"/>
      <c r="P18" s="30">
        <f t="shared" si="3"/>
        <v>0</v>
      </c>
      <c r="Q18" s="13">
        <f t="shared" si="4"/>
        <v>0</v>
      </c>
    </row>
    <row r="19" spans="1:17" s="7" customFormat="1" ht="25" customHeight="1" x14ac:dyDescent="0.25">
      <c r="A19" s="584" t="s">
        <v>20</v>
      </c>
      <c r="B19" s="67" t="s">
        <v>511</v>
      </c>
      <c r="C19" s="620">
        <v>300</v>
      </c>
      <c r="D19" s="62" t="s">
        <v>75</v>
      </c>
      <c r="E19" s="161"/>
      <c r="F19" s="162"/>
      <c r="G19" s="12">
        <f t="shared" si="0"/>
        <v>0</v>
      </c>
      <c r="H19" s="12">
        <f t="shared" si="1"/>
        <v>0</v>
      </c>
      <c r="I19" s="13">
        <f t="shared" si="2"/>
        <v>0</v>
      </c>
      <c r="J19" s="170"/>
      <c r="K19" s="171"/>
      <c r="L19" s="172"/>
      <c r="M19" s="173"/>
      <c r="N19" s="173"/>
      <c r="O19" s="174"/>
      <c r="P19" s="30">
        <f t="shared" si="3"/>
        <v>0</v>
      </c>
      <c r="Q19" s="13">
        <f t="shared" si="4"/>
        <v>0</v>
      </c>
    </row>
    <row r="20" spans="1:17" s="7" customFormat="1" ht="25" customHeight="1" x14ac:dyDescent="0.25">
      <c r="A20" s="584" t="s">
        <v>21</v>
      </c>
      <c r="B20" s="67" t="s">
        <v>512</v>
      </c>
      <c r="C20" s="620">
        <v>140</v>
      </c>
      <c r="D20" s="62" t="s">
        <v>75</v>
      </c>
      <c r="E20" s="161"/>
      <c r="F20" s="162"/>
      <c r="G20" s="12">
        <f t="shared" si="0"/>
        <v>0</v>
      </c>
      <c r="H20" s="12">
        <f t="shared" si="1"/>
        <v>0</v>
      </c>
      <c r="I20" s="13">
        <f t="shared" si="2"/>
        <v>0</v>
      </c>
      <c r="J20" s="170"/>
      <c r="K20" s="171"/>
      <c r="L20" s="172"/>
      <c r="M20" s="173"/>
      <c r="N20" s="173"/>
      <c r="O20" s="174"/>
      <c r="P20" s="30">
        <f t="shared" si="3"/>
        <v>0</v>
      </c>
      <c r="Q20" s="13">
        <f t="shared" si="4"/>
        <v>0</v>
      </c>
    </row>
    <row r="21" spans="1:17" s="7" customFormat="1" ht="25" customHeight="1" x14ac:dyDescent="0.25">
      <c r="A21" s="584" t="s">
        <v>23</v>
      </c>
      <c r="B21" s="67" t="s">
        <v>513</v>
      </c>
      <c r="C21" s="620">
        <v>310</v>
      </c>
      <c r="D21" s="62" t="s">
        <v>75</v>
      </c>
      <c r="E21" s="161"/>
      <c r="F21" s="162"/>
      <c r="G21" s="12">
        <f t="shared" si="0"/>
        <v>0</v>
      </c>
      <c r="H21" s="12">
        <f t="shared" si="1"/>
        <v>0</v>
      </c>
      <c r="I21" s="13">
        <f t="shared" si="2"/>
        <v>0</v>
      </c>
      <c r="J21" s="170"/>
      <c r="K21" s="171"/>
      <c r="L21" s="172"/>
      <c r="M21" s="173"/>
      <c r="N21" s="173"/>
      <c r="O21" s="174"/>
      <c r="P21" s="30">
        <f t="shared" si="3"/>
        <v>0</v>
      </c>
      <c r="Q21" s="13">
        <f t="shared" si="4"/>
        <v>0</v>
      </c>
    </row>
    <row r="22" spans="1:17" s="7" customFormat="1" ht="25" customHeight="1" x14ac:dyDescent="0.25">
      <c r="A22" s="584" t="s">
        <v>24</v>
      </c>
      <c r="B22" s="67" t="s">
        <v>514</v>
      </c>
      <c r="C22" s="620">
        <v>140</v>
      </c>
      <c r="D22" s="62" t="s">
        <v>75</v>
      </c>
      <c r="E22" s="161"/>
      <c r="F22" s="162"/>
      <c r="G22" s="12">
        <f t="shared" si="0"/>
        <v>0</v>
      </c>
      <c r="H22" s="12">
        <f t="shared" si="1"/>
        <v>0</v>
      </c>
      <c r="I22" s="13">
        <f t="shared" si="2"/>
        <v>0</v>
      </c>
      <c r="J22" s="170"/>
      <c r="K22" s="171"/>
      <c r="L22" s="172"/>
      <c r="M22" s="173"/>
      <c r="N22" s="173"/>
      <c r="O22" s="174"/>
      <c r="P22" s="30">
        <f t="shared" si="3"/>
        <v>0</v>
      </c>
      <c r="Q22" s="13">
        <f t="shared" si="4"/>
        <v>0</v>
      </c>
    </row>
    <row r="23" spans="1:17" s="7" customFormat="1" ht="25" customHeight="1" x14ac:dyDescent="0.25">
      <c r="A23" s="584" t="s">
        <v>25</v>
      </c>
      <c r="B23" s="67" t="s">
        <v>515</v>
      </c>
      <c r="C23" s="620">
        <v>100</v>
      </c>
      <c r="D23" s="62" t="s">
        <v>75</v>
      </c>
      <c r="E23" s="161"/>
      <c r="F23" s="162"/>
      <c r="G23" s="12">
        <f t="shared" si="0"/>
        <v>0</v>
      </c>
      <c r="H23" s="12">
        <f t="shared" si="1"/>
        <v>0</v>
      </c>
      <c r="I23" s="13">
        <f t="shared" si="2"/>
        <v>0</v>
      </c>
      <c r="J23" s="170"/>
      <c r="K23" s="171"/>
      <c r="L23" s="172"/>
      <c r="M23" s="173"/>
      <c r="N23" s="173"/>
      <c r="O23" s="174"/>
      <c r="P23" s="30">
        <f t="shared" si="3"/>
        <v>0</v>
      </c>
      <c r="Q23" s="13">
        <f t="shared" si="4"/>
        <v>0</v>
      </c>
    </row>
    <row r="24" spans="1:17" s="7" customFormat="1" ht="25" customHeight="1" x14ac:dyDescent="0.25">
      <c r="A24" s="584" t="s">
        <v>26</v>
      </c>
      <c r="B24" s="67" t="s">
        <v>516</v>
      </c>
      <c r="C24" s="620">
        <v>10</v>
      </c>
      <c r="D24" s="62" t="s">
        <v>75</v>
      </c>
      <c r="E24" s="161"/>
      <c r="F24" s="162"/>
      <c r="G24" s="12">
        <f t="shared" si="0"/>
        <v>0</v>
      </c>
      <c r="H24" s="12">
        <f t="shared" si="1"/>
        <v>0</v>
      </c>
      <c r="I24" s="13">
        <f t="shared" si="2"/>
        <v>0</v>
      </c>
      <c r="J24" s="170"/>
      <c r="K24" s="171"/>
      <c r="L24" s="172"/>
      <c r="M24" s="173"/>
      <c r="N24" s="173"/>
      <c r="O24" s="174"/>
      <c r="P24" s="30">
        <f t="shared" si="3"/>
        <v>0</v>
      </c>
      <c r="Q24" s="13">
        <f t="shared" si="4"/>
        <v>0</v>
      </c>
    </row>
    <row r="25" spans="1:17" s="7" customFormat="1" ht="35" customHeight="1" x14ac:dyDescent="0.25">
      <c r="A25" s="584" t="s">
        <v>29</v>
      </c>
      <c r="B25" s="67" t="s">
        <v>517</v>
      </c>
      <c r="C25" s="620">
        <v>10</v>
      </c>
      <c r="D25" s="62" t="s">
        <v>75</v>
      </c>
      <c r="E25" s="161"/>
      <c r="F25" s="162"/>
      <c r="G25" s="12">
        <f t="shared" si="0"/>
        <v>0</v>
      </c>
      <c r="H25" s="12">
        <f t="shared" si="1"/>
        <v>0</v>
      </c>
      <c r="I25" s="13">
        <f t="shared" si="2"/>
        <v>0</v>
      </c>
      <c r="J25" s="170"/>
      <c r="K25" s="171"/>
      <c r="L25" s="172"/>
      <c r="M25" s="173"/>
      <c r="N25" s="173"/>
      <c r="O25" s="174"/>
      <c r="P25" s="30">
        <f t="shared" si="3"/>
        <v>0</v>
      </c>
      <c r="Q25" s="13">
        <f t="shared" si="4"/>
        <v>0</v>
      </c>
    </row>
    <row r="26" spans="1:17" s="7" customFormat="1" ht="25" customHeight="1" x14ac:dyDescent="0.25">
      <c r="A26" s="584" t="s">
        <v>30</v>
      </c>
      <c r="B26" s="67" t="s">
        <v>518</v>
      </c>
      <c r="C26" s="620">
        <v>900</v>
      </c>
      <c r="D26" s="62" t="s">
        <v>75</v>
      </c>
      <c r="E26" s="161"/>
      <c r="F26" s="162"/>
      <c r="G26" s="12">
        <f t="shared" si="0"/>
        <v>0</v>
      </c>
      <c r="H26" s="12">
        <f t="shared" si="1"/>
        <v>0</v>
      </c>
      <c r="I26" s="13">
        <f t="shared" si="2"/>
        <v>0</v>
      </c>
      <c r="J26" s="170"/>
      <c r="K26" s="171"/>
      <c r="L26" s="172"/>
      <c r="M26" s="173"/>
      <c r="N26" s="173"/>
      <c r="O26" s="174"/>
      <c r="P26" s="30">
        <f t="shared" si="3"/>
        <v>0</v>
      </c>
      <c r="Q26" s="13">
        <f t="shared" si="4"/>
        <v>0</v>
      </c>
    </row>
    <row r="27" spans="1:17" s="7" customFormat="1" ht="25" customHeight="1" x14ac:dyDescent="0.25">
      <c r="A27" s="584" t="s">
        <v>31</v>
      </c>
      <c r="B27" s="67" t="s">
        <v>519</v>
      </c>
      <c r="C27" s="620">
        <v>60</v>
      </c>
      <c r="D27" s="62" t="s">
        <v>75</v>
      </c>
      <c r="E27" s="161"/>
      <c r="F27" s="162"/>
      <c r="G27" s="12">
        <f t="shared" si="0"/>
        <v>0</v>
      </c>
      <c r="H27" s="12">
        <f t="shared" si="1"/>
        <v>0</v>
      </c>
      <c r="I27" s="13">
        <f t="shared" si="2"/>
        <v>0</v>
      </c>
      <c r="J27" s="170"/>
      <c r="K27" s="171"/>
      <c r="L27" s="172"/>
      <c r="M27" s="173"/>
      <c r="N27" s="173"/>
      <c r="O27" s="174"/>
      <c r="P27" s="30">
        <f t="shared" si="3"/>
        <v>0</v>
      </c>
      <c r="Q27" s="13">
        <f t="shared" si="4"/>
        <v>0</v>
      </c>
    </row>
    <row r="28" spans="1:17" s="7" customFormat="1" ht="25" customHeight="1" x14ac:dyDescent="0.25">
      <c r="A28" s="584" t="s">
        <v>32</v>
      </c>
      <c r="B28" s="67" t="s">
        <v>520</v>
      </c>
      <c r="C28" s="620">
        <v>10</v>
      </c>
      <c r="D28" s="62" t="s">
        <v>75</v>
      </c>
      <c r="E28" s="161"/>
      <c r="F28" s="162"/>
      <c r="G28" s="12">
        <f t="shared" si="0"/>
        <v>0</v>
      </c>
      <c r="H28" s="12">
        <f t="shared" si="1"/>
        <v>0</v>
      </c>
      <c r="I28" s="13">
        <f t="shared" si="2"/>
        <v>0</v>
      </c>
      <c r="J28" s="170"/>
      <c r="K28" s="171"/>
      <c r="L28" s="172"/>
      <c r="M28" s="173"/>
      <c r="N28" s="173"/>
      <c r="O28" s="174"/>
      <c r="P28" s="30">
        <f t="shared" si="3"/>
        <v>0</v>
      </c>
      <c r="Q28" s="13">
        <f t="shared" si="4"/>
        <v>0</v>
      </c>
    </row>
    <row r="29" spans="1:17" s="7" customFormat="1" ht="25" customHeight="1" x14ac:dyDescent="0.25">
      <c r="A29" s="584" t="s">
        <v>33</v>
      </c>
      <c r="B29" s="67" t="s">
        <v>521</v>
      </c>
      <c r="C29" s="620">
        <v>10</v>
      </c>
      <c r="D29" s="62" t="s">
        <v>75</v>
      </c>
      <c r="E29" s="161"/>
      <c r="F29" s="162"/>
      <c r="G29" s="12">
        <f t="shared" si="0"/>
        <v>0</v>
      </c>
      <c r="H29" s="12">
        <f t="shared" si="1"/>
        <v>0</v>
      </c>
      <c r="I29" s="13">
        <f t="shared" si="2"/>
        <v>0</v>
      </c>
      <c r="J29" s="170"/>
      <c r="K29" s="171"/>
      <c r="L29" s="172"/>
      <c r="M29" s="173"/>
      <c r="N29" s="173"/>
      <c r="O29" s="174"/>
      <c r="P29" s="30">
        <f t="shared" si="3"/>
        <v>0</v>
      </c>
      <c r="Q29" s="13">
        <f t="shared" si="4"/>
        <v>0</v>
      </c>
    </row>
    <row r="30" spans="1:17" s="7" customFormat="1" ht="25" customHeight="1" x14ac:dyDescent="0.25">
      <c r="A30" s="584" t="s">
        <v>34</v>
      </c>
      <c r="B30" s="67" t="s">
        <v>522</v>
      </c>
      <c r="C30" s="620">
        <v>10</v>
      </c>
      <c r="D30" s="62" t="s">
        <v>75</v>
      </c>
      <c r="E30" s="161"/>
      <c r="F30" s="162"/>
      <c r="G30" s="12">
        <f t="shared" si="0"/>
        <v>0</v>
      </c>
      <c r="H30" s="12">
        <f t="shared" si="1"/>
        <v>0</v>
      </c>
      <c r="I30" s="13">
        <f t="shared" si="2"/>
        <v>0</v>
      </c>
      <c r="J30" s="170"/>
      <c r="K30" s="171"/>
      <c r="L30" s="172"/>
      <c r="M30" s="173"/>
      <c r="N30" s="173"/>
      <c r="O30" s="174"/>
      <c r="P30" s="30">
        <f t="shared" si="3"/>
        <v>0</v>
      </c>
      <c r="Q30" s="13">
        <f t="shared" si="4"/>
        <v>0</v>
      </c>
    </row>
    <row r="31" spans="1:17" s="7" customFormat="1" ht="25" customHeight="1" x14ac:dyDescent="0.25">
      <c r="A31" s="584" t="s">
        <v>35</v>
      </c>
      <c r="B31" s="67" t="s">
        <v>523</v>
      </c>
      <c r="C31" s="620">
        <v>30</v>
      </c>
      <c r="D31" s="62" t="s">
        <v>75</v>
      </c>
      <c r="E31" s="161"/>
      <c r="F31" s="162"/>
      <c r="G31" s="12">
        <f t="shared" si="0"/>
        <v>0</v>
      </c>
      <c r="H31" s="12">
        <f t="shared" si="1"/>
        <v>0</v>
      </c>
      <c r="I31" s="13">
        <f t="shared" si="2"/>
        <v>0</v>
      </c>
      <c r="J31" s="170"/>
      <c r="K31" s="171"/>
      <c r="L31" s="172"/>
      <c r="M31" s="173"/>
      <c r="N31" s="173"/>
      <c r="O31" s="174"/>
      <c r="P31" s="30">
        <f t="shared" si="3"/>
        <v>0</v>
      </c>
      <c r="Q31" s="13">
        <f t="shared" si="4"/>
        <v>0</v>
      </c>
    </row>
    <row r="32" spans="1:17" s="7" customFormat="1" ht="25" customHeight="1" x14ac:dyDescent="0.25">
      <c r="A32" s="584" t="s">
        <v>36</v>
      </c>
      <c r="B32" s="67" t="s">
        <v>524</v>
      </c>
      <c r="C32" s="620">
        <v>10</v>
      </c>
      <c r="D32" s="62" t="s">
        <v>75</v>
      </c>
      <c r="E32" s="161"/>
      <c r="F32" s="162"/>
      <c r="G32" s="12">
        <f t="shared" si="0"/>
        <v>0</v>
      </c>
      <c r="H32" s="12">
        <f t="shared" si="1"/>
        <v>0</v>
      </c>
      <c r="I32" s="13">
        <f t="shared" si="2"/>
        <v>0</v>
      </c>
      <c r="J32" s="170"/>
      <c r="K32" s="171"/>
      <c r="L32" s="172"/>
      <c r="M32" s="173"/>
      <c r="N32" s="173"/>
      <c r="O32" s="174"/>
      <c r="P32" s="30">
        <f t="shared" ref="P32:P68" si="5">O32*$F32</f>
        <v>0</v>
      </c>
      <c r="Q32" s="13">
        <f t="shared" ref="Q32:Q68" si="6">O32+P32</f>
        <v>0</v>
      </c>
    </row>
    <row r="33" spans="1:17" s="7" customFormat="1" ht="25" customHeight="1" x14ac:dyDescent="0.25">
      <c r="A33" s="584" t="s">
        <v>37</v>
      </c>
      <c r="B33" s="67" t="s">
        <v>525</v>
      </c>
      <c r="C33" s="620">
        <v>350</v>
      </c>
      <c r="D33" s="62" t="s">
        <v>75</v>
      </c>
      <c r="E33" s="161"/>
      <c r="F33" s="162"/>
      <c r="G33" s="12">
        <f t="shared" si="0"/>
        <v>0</v>
      </c>
      <c r="H33" s="12">
        <f t="shared" si="1"/>
        <v>0</v>
      </c>
      <c r="I33" s="13">
        <f t="shared" si="2"/>
        <v>0</v>
      </c>
      <c r="J33" s="170"/>
      <c r="K33" s="171"/>
      <c r="L33" s="172"/>
      <c r="M33" s="173"/>
      <c r="N33" s="173"/>
      <c r="O33" s="174"/>
      <c r="P33" s="30">
        <f t="shared" si="5"/>
        <v>0</v>
      </c>
      <c r="Q33" s="13">
        <f t="shared" si="6"/>
        <v>0</v>
      </c>
    </row>
    <row r="34" spans="1:17" s="7" customFormat="1" ht="25" customHeight="1" x14ac:dyDescent="0.25">
      <c r="A34" s="584" t="s">
        <v>38</v>
      </c>
      <c r="B34" s="67" t="s">
        <v>526</v>
      </c>
      <c r="C34" s="620">
        <v>60</v>
      </c>
      <c r="D34" s="62" t="s">
        <v>75</v>
      </c>
      <c r="E34" s="161"/>
      <c r="F34" s="162"/>
      <c r="G34" s="12">
        <f t="shared" si="0"/>
        <v>0</v>
      </c>
      <c r="H34" s="12">
        <f t="shared" si="1"/>
        <v>0</v>
      </c>
      <c r="I34" s="13">
        <f t="shared" si="2"/>
        <v>0</v>
      </c>
      <c r="J34" s="170"/>
      <c r="K34" s="171"/>
      <c r="L34" s="172"/>
      <c r="M34" s="173"/>
      <c r="N34" s="173"/>
      <c r="O34" s="174"/>
      <c r="P34" s="30">
        <f t="shared" si="5"/>
        <v>0</v>
      </c>
      <c r="Q34" s="13">
        <f t="shared" si="6"/>
        <v>0</v>
      </c>
    </row>
    <row r="35" spans="1:17" s="7" customFormat="1" ht="25" customHeight="1" x14ac:dyDescent="0.25">
      <c r="A35" s="584" t="s">
        <v>39</v>
      </c>
      <c r="B35" s="618" t="s">
        <v>527</v>
      </c>
      <c r="C35" s="619">
        <v>60</v>
      </c>
      <c r="D35" s="307" t="s">
        <v>75</v>
      </c>
      <c r="E35" s="161"/>
      <c r="F35" s="162"/>
      <c r="G35" s="12">
        <f t="shared" si="0"/>
        <v>0</v>
      </c>
      <c r="H35" s="12">
        <f t="shared" si="1"/>
        <v>0</v>
      </c>
      <c r="I35" s="13">
        <f t="shared" si="2"/>
        <v>0</v>
      </c>
      <c r="J35" s="170"/>
      <c r="K35" s="171"/>
      <c r="L35" s="172"/>
      <c r="M35" s="173"/>
      <c r="N35" s="173"/>
      <c r="O35" s="174"/>
      <c r="P35" s="30">
        <f t="shared" si="5"/>
        <v>0</v>
      </c>
      <c r="Q35" s="13">
        <f t="shared" si="6"/>
        <v>0</v>
      </c>
    </row>
    <row r="36" spans="1:17" s="7" customFormat="1" ht="25" customHeight="1" x14ac:dyDescent="0.25">
      <c r="A36" s="584" t="s">
        <v>40</v>
      </c>
      <c r="B36" s="618" t="s">
        <v>528</v>
      </c>
      <c r="C36" s="619">
        <v>60</v>
      </c>
      <c r="D36" s="307" t="s">
        <v>75</v>
      </c>
      <c r="E36" s="161"/>
      <c r="F36" s="162"/>
      <c r="G36" s="12">
        <f t="shared" si="0"/>
        <v>0</v>
      </c>
      <c r="H36" s="12">
        <f t="shared" si="1"/>
        <v>0</v>
      </c>
      <c r="I36" s="13">
        <f t="shared" si="2"/>
        <v>0</v>
      </c>
      <c r="J36" s="170"/>
      <c r="K36" s="171"/>
      <c r="L36" s="172"/>
      <c r="M36" s="173"/>
      <c r="N36" s="173"/>
      <c r="O36" s="174"/>
      <c r="P36" s="30">
        <f t="shared" si="5"/>
        <v>0</v>
      </c>
      <c r="Q36" s="13">
        <f t="shared" si="6"/>
        <v>0</v>
      </c>
    </row>
    <row r="37" spans="1:17" s="7" customFormat="1" ht="25" customHeight="1" x14ac:dyDescent="0.25">
      <c r="A37" s="584" t="s">
        <v>41</v>
      </c>
      <c r="B37" s="618" t="s">
        <v>529</v>
      </c>
      <c r="C37" s="619">
        <v>210</v>
      </c>
      <c r="D37" s="307" t="s">
        <v>75</v>
      </c>
      <c r="E37" s="161"/>
      <c r="F37" s="162"/>
      <c r="G37" s="12">
        <f t="shared" si="0"/>
        <v>0</v>
      </c>
      <c r="H37" s="12">
        <f t="shared" si="1"/>
        <v>0</v>
      </c>
      <c r="I37" s="13">
        <f t="shared" si="2"/>
        <v>0</v>
      </c>
      <c r="J37" s="170"/>
      <c r="K37" s="171"/>
      <c r="L37" s="277"/>
      <c r="M37" s="173"/>
      <c r="N37" s="173"/>
      <c r="O37" s="174"/>
      <c r="P37" s="30">
        <f t="shared" si="5"/>
        <v>0</v>
      </c>
      <c r="Q37" s="13">
        <f t="shared" si="6"/>
        <v>0</v>
      </c>
    </row>
    <row r="38" spans="1:17" s="7" customFormat="1" ht="25" customHeight="1" x14ac:dyDescent="0.25">
      <c r="A38" s="584" t="s">
        <v>42</v>
      </c>
      <c r="B38" s="618" t="s">
        <v>530</v>
      </c>
      <c r="C38" s="619">
        <v>210</v>
      </c>
      <c r="D38" s="307" t="s">
        <v>75</v>
      </c>
      <c r="E38" s="161"/>
      <c r="F38" s="162"/>
      <c r="G38" s="12">
        <f t="shared" si="0"/>
        <v>0</v>
      </c>
      <c r="H38" s="12">
        <f t="shared" si="1"/>
        <v>0</v>
      </c>
      <c r="I38" s="13">
        <f t="shared" si="2"/>
        <v>0</v>
      </c>
      <c r="J38" s="170"/>
      <c r="K38" s="171"/>
      <c r="L38" s="172"/>
      <c r="M38" s="173"/>
      <c r="N38" s="173"/>
      <c r="O38" s="174"/>
      <c r="P38" s="30">
        <f t="shared" si="5"/>
        <v>0</v>
      </c>
      <c r="Q38" s="13">
        <f t="shared" si="6"/>
        <v>0</v>
      </c>
    </row>
    <row r="39" spans="1:17" s="7" customFormat="1" ht="25" customHeight="1" x14ac:dyDescent="0.25">
      <c r="A39" s="584" t="s">
        <v>43</v>
      </c>
      <c r="B39" s="618" t="s">
        <v>531</v>
      </c>
      <c r="C39" s="619">
        <v>70</v>
      </c>
      <c r="D39" s="307" t="s">
        <v>75</v>
      </c>
      <c r="E39" s="161"/>
      <c r="F39" s="162"/>
      <c r="G39" s="12">
        <f t="shared" si="0"/>
        <v>0</v>
      </c>
      <c r="H39" s="12">
        <f t="shared" si="1"/>
        <v>0</v>
      </c>
      <c r="I39" s="13">
        <f t="shared" si="2"/>
        <v>0</v>
      </c>
      <c r="J39" s="170"/>
      <c r="K39" s="171"/>
      <c r="L39" s="172"/>
      <c r="M39" s="173"/>
      <c r="N39" s="173"/>
      <c r="O39" s="174"/>
      <c r="P39" s="30">
        <f t="shared" si="5"/>
        <v>0</v>
      </c>
      <c r="Q39" s="13">
        <f t="shared" si="6"/>
        <v>0</v>
      </c>
    </row>
    <row r="40" spans="1:17" s="7" customFormat="1" ht="25" customHeight="1" x14ac:dyDescent="0.25">
      <c r="A40" s="584" t="s">
        <v>44</v>
      </c>
      <c r="B40" s="618" t="s">
        <v>532</v>
      </c>
      <c r="C40" s="619">
        <v>100</v>
      </c>
      <c r="D40" s="307" t="s">
        <v>75</v>
      </c>
      <c r="E40" s="161"/>
      <c r="F40" s="162"/>
      <c r="G40" s="12">
        <f t="shared" si="0"/>
        <v>0</v>
      </c>
      <c r="H40" s="12">
        <f t="shared" si="1"/>
        <v>0</v>
      </c>
      <c r="I40" s="13">
        <f t="shared" si="2"/>
        <v>0</v>
      </c>
      <c r="J40" s="170"/>
      <c r="K40" s="171"/>
      <c r="L40" s="172"/>
      <c r="M40" s="173"/>
      <c r="N40" s="173"/>
      <c r="O40" s="174"/>
      <c r="P40" s="30">
        <f t="shared" si="5"/>
        <v>0</v>
      </c>
      <c r="Q40" s="13">
        <f t="shared" si="6"/>
        <v>0</v>
      </c>
    </row>
    <row r="41" spans="1:17" s="7" customFormat="1" ht="25" customHeight="1" x14ac:dyDescent="0.25">
      <c r="A41" s="584" t="s">
        <v>45</v>
      </c>
      <c r="B41" s="618" t="s">
        <v>533</v>
      </c>
      <c r="C41" s="619">
        <v>1000</v>
      </c>
      <c r="D41" s="307" t="s">
        <v>75</v>
      </c>
      <c r="E41" s="161"/>
      <c r="F41" s="162"/>
      <c r="G41" s="12">
        <f t="shared" si="0"/>
        <v>0</v>
      </c>
      <c r="H41" s="12">
        <f t="shared" si="1"/>
        <v>0</v>
      </c>
      <c r="I41" s="13">
        <f t="shared" si="2"/>
        <v>0</v>
      </c>
      <c r="J41" s="170"/>
      <c r="K41" s="171"/>
      <c r="L41" s="172"/>
      <c r="M41" s="173"/>
      <c r="N41" s="173"/>
      <c r="O41" s="174"/>
      <c r="P41" s="30">
        <f t="shared" si="5"/>
        <v>0</v>
      </c>
      <c r="Q41" s="13">
        <f t="shared" si="6"/>
        <v>0</v>
      </c>
    </row>
    <row r="42" spans="1:17" s="7" customFormat="1" ht="25" customHeight="1" x14ac:dyDescent="0.25">
      <c r="A42" s="584" t="s">
        <v>46</v>
      </c>
      <c r="B42" s="618" t="s">
        <v>534</v>
      </c>
      <c r="C42" s="619">
        <v>5</v>
      </c>
      <c r="D42" s="307" t="s">
        <v>75</v>
      </c>
      <c r="E42" s="161"/>
      <c r="F42" s="162"/>
      <c r="G42" s="12">
        <f t="shared" si="0"/>
        <v>0</v>
      </c>
      <c r="H42" s="12">
        <f t="shared" si="1"/>
        <v>0</v>
      </c>
      <c r="I42" s="13">
        <f t="shared" si="2"/>
        <v>0</v>
      </c>
      <c r="J42" s="170"/>
      <c r="K42" s="171"/>
      <c r="L42" s="172"/>
      <c r="M42" s="173"/>
      <c r="N42" s="173"/>
      <c r="O42" s="174"/>
      <c r="P42" s="30">
        <f t="shared" si="5"/>
        <v>0</v>
      </c>
      <c r="Q42" s="13">
        <f t="shared" si="6"/>
        <v>0</v>
      </c>
    </row>
    <row r="43" spans="1:17" s="7" customFormat="1" ht="25" customHeight="1" x14ac:dyDescent="0.25">
      <c r="A43" s="584" t="s">
        <v>27</v>
      </c>
      <c r="B43" s="618" t="s">
        <v>535</v>
      </c>
      <c r="C43" s="619">
        <v>5</v>
      </c>
      <c r="D43" s="307" t="s">
        <v>75</v>
      </c>
      <c r="E43" s="161"/>
      <c r="F43" s="162"/>
      <c r="G43" s="12">
        <f t="shared" si="0"/>
        <v>0</v>
      </c>
      <c r="H43" s="12">
        <f t="shared" si="1"/>
        <v>0</v>
      </c>
      <c r="I43" s="13">
        <f t="shared" si="2"/>
        <v>0</v>
      </c>
      <c r="J43" s="170"/>
      <c r="K43" s="171"/>
      <c r="L43" s="172"/>
      <c r="M43" s="173"/>
      <c r="N43" s="173"/>
      <c r="O43" s="174"/>
      <c r="P43" s="30">
        <f t="shared" si="5"/>
        <v>0</v>
      </c>
      <c r="Q43" s="13">
        <f t="shared" si="6"/>
        <v>0</v>
      </c>
    </row>
    <row r="44" spans="1:17" s="7" customFormat="1" ht="25" customHeight="1" x14ac:dyDescent="0.25">
      <c r="A44" s="584" t="s">
        <v>47</v>
      </c>
      <c r="B44" s="618" t="s">
        <v>536</v>
      </c>
      <c r="C44" s="619">
        <v>5</v>
      </c>
      <c r="D44" s="307" t="s">
        <v>75</v>
      </c>
      <c r="E44" s="161"/>
      <c r="F44" s="162"/>
      <c r="G44" s="12">
        <f t="shared" si="0"/>
        <v>0</v>
      </c>
      <c r="H44" s="12">
        <f t="shared" si="1"/>
        <v>0</v>
      </c>
      <c r="I44" s="13">
        <f t="shared" si="2"/>
        <v>0</v>
      </c>
      <c r="J44" s="170"/>
      <c r="K44" s="171"/>
      <c r="L44" s="172"/>
      <c r="M44" s="173"/>
      <c r="N44" s="173"/>
      <c r="O44" s="174"/>
      <c r="P44" s="30">
        <f t="shared" si="5"/>
        <v>0</v>
      </c>
      <c r="Q44" s="13">
        <f t="shared" si="6"/>
        <v>0</v>
      </c>
    </row>
    <row r="45" spans="1:17" s="7" customFormat="1" ht="25" customHeight="1" x14ac:dyDescent="0.25">
      <c r="A45" s="584" t="s">
        <v>48</v>
      </c>
      <c r="B45" s="67" t="s">
        <v>537</v>
      </c>
      <c r="C45" s="620">
        <v>140</v>
      </c>
      <c r="D45" s="62" t="s">
        <v>75</v>
      </c>
      <c r="E45" s="161"/>
      <c r="F45" s="162"/>
      <c r="G45" s="12">
        <f t="shared" si="0"/>
        <v>0</v>
      </c>
      <c r="H45" s="12">
        <f t="shared" si="1"/>
        <v>0</v>
      </c>
      <c r="I45" s="13">
        <f t="shared" si="2"/>
        <v>0</v>
      </c>
      <c r="J45" s="170"/>
      <c r="K45" s="171"/>
      <c r="L45" s="172"/>
      <c r="M45" s="173"/>
      <c r="N45" s="173"/>
      <c r="O45" s="174"/>
      <c r="P45" s="30">
        <f t="shared" si="5"/>
        <v>0</v>
      </c>
      <c r="Q45" s="13">
        <f t="shared" si="6"/>
        <v>0</v>
      </c>
    </row>
    <row r="46" spans="1:17" s="7" customFormat="1" ht="25" customHeight="1" x14ac:dyDescent="0.25">
      <c r="A46" s="584" t="s">
        <v>79</v>
      </c>
      <c r="B46" s="67" t="s">
        <v>538</v>
      </c>
      <c r="C46" s="620">
        <v>70</v>
      </c>
      <c r="D46" s="62" t="s">
        <v>75</v>
      </c>
      <c r="E46" s="161"/>
      <c r="F46" s="162"/>
      <c r="G46" s="12">
        <f t="shared" si="0"/>
        <v>0</v>
      </c>
      <c r="H46" s="12">
        <f t="shared" si="1"/>
        <v>0</v>
      </c>
      <c r="I46" s="13">
        <f t="shared" si="2"/>
        <v>0</v>
      </c>
      <c r="J46" s="170"/>
      <c r="K46" s="171"/>
      <c r="L46" s="172"/>
      <c r="M46" s="173"/>
      <c r="N46" s="173"/>
      <c r="O46" s="174"/>
      <c r="P46" s="30">
        <f t="shared" si="5"/>
        <v>0</v>
      </c>
      <c r="Q46" s="13">
        <f t="shared" si="6"/>
        <v>0</v>
      </c>
    </row>
    <row r="47" spans="1:17" s="7" customFormat="1" ht="25" customHeight="1" x14ac:dyDescent="0.25">
      <c r="A47" s="584" t="s">
        <v>55</v>
      </c>
      <c r="B47" s="67" t="s">
        <v>539</v>
      </c>
      <c r="C47" s="620">
        <v>350</v>
      </c>
      <c r="D47" s="62" t="s">
        <v>75</v>
      </c>
      <c r="E47" s="161"/>
      <c r="F47" s="162"/>
      <c r="G47" s="12">
        <f t="shared" si="0"/>
        <v>0</v>
      </c>
      <c r="H47" s="12">
        <f t="shared" si="1"/>
        <v>0</v>
      </c>
      <c r="I47" s="13">
        <f t="shared" si="2"/>
        <v>0</v>
      </c>
      <c r="J47" s="170"/>
      <c r="K47" s="171"/>
      <c r="L47" s="172"/>
      <c r="M47" s="173"/>
      <c r="N47" s="173"/>
      <c r="O47" s="174"/>
      <c r="P47" s="30">
        <f t="shared" si="5"/>
        <v>0</v>
      </c>
      <c r="Q47" s="13">
        <f t="shared" si="6"/>
        <v>0</v>
      </c>
    </row>
    <row r="48" spans="1:17" s="7" customFormat="1" ht="25" customHeight="1" x14ac:dyDescent="0.25">
      <c r="A48" s="584" t="s">
        <v>56</v>
      </c>
      <c r="B48" s="621" t="s">
        <v>540</v>
      </c>
      <c r="C48" s="622">
        <v>70</v>
      </c>
      <c r="D48" s="623" t="s">
        <v>75</v>
      </c>
      <c r="E48" s="161"/>
      <c r="F48" s="162"/>
      <c r="G48" s="12">
        <f t="shared" si="0"/>
        <v>0</v>
      </c>
      <c r="H48" s="12">
        <f t="shared" si="1"/>
        <v>0</v>
      </c>
      <c r="I48" s="13">
        <f t="shared" si="2"/>
        <v>0</v>
      </c>
      <c r="J48" s="170"/>
      <c r="K48" s="171"/>
      <c r="L48" s="172"/>
      <c r="M48" s="173"/>
      <c r="N48" s="173"/>
      <c r="O48" s="174"/>
      <c r="P48" s="30">
        <f t="shared" si="5"/>
        <v>0</v>
      </c>
      <c r="Q48" s="13">
        <f t="shared" si="6"/>
        <v>0</v>
      </c>
    </row>
    <row r="49" spans="1:17" s="7" customFormat="1" ht="25" customHeight="1" x14ac:dyDescent="0.25">
      <c r="A49" s="584" t="s">
        <v>57</v>
      </c>
      <c r="B49" s="618" t="s">
        <v>541</v>
      </c>
      <c r="C49" s="619">
        <v>70</v>
      </c>
      <c r="D49" s="307" t="s">
        <v>75</v>
      </c>
      <c r="E49" s="161"/>
      <c r="F49" s="162"/>
      <c r="G49" s="12">
        <f t="shared" si="0"/>
        <v>0</v>
      </c>
      <c r="H49" s="12">
        <f t="shared" si="1"/>
        <v>0</v>
      </c>
      <c r="I49" s="13">
        <f t="shared" si="2"/>
        <v>0</v>
      </c>
      <c r="J49" s="170"/>
      <c r="K49" s="171"/>
      <c r="L49" s="172"/>
      <c r="M49" s="173"/>
      <c r="N49" s="173"/>
      <c r="O49" s="174"/>
      <c r="P49" s="30">
        <f t="shared" si="5"/>
        <v>0</v>
      </c>
      <c r="Q49" s="13">
        <f t="shared" si="6"/>
        <v>0</v>
      </c>
    </row>
    <row r="50" spans="1:17" s="7" customFormat="1" ht="25" customHeight="1" x14ac:dyDescent="0.25">
      <c r="A50" s="584" t="s">
        <v>58</v>
      </c>
      <c r="B50" s="618" t="s">
        <v>542</v>
      </c>
      <c r="C50" s="619">
        <v>400</v>
      </c>
      <c r="D50" s="307" t="s">
        <v>75</v>
      </c>
      <c r="E50" s="161"/>
      <c r="F50" s="162"/>
      <c r="G50" s="12">
        <f t="shared" si="0"/>
        <v>0</v>
      </c>
      <c r="H50" s="12">
        <f t="shared" si="1"/>
        <v>0</v>
      </c>
      <c r="I50" s="13">
        <f t="shared" si="2"/>
        <v>0</v>
      </c>
      <c r="J50" s="170"/>
      <c r="K50" s="171"/>
      <c r="L50" s="172"/>
      <c r="M50" s="173"/>
      <c r="N50" s="173"/>
      <c r="O50" s="174"/>
      <c r="P50" s="30">
        <f t="shared" si="5"/>
        <v>0</v>
      </c>
      <c r="Q50" s="13">
        <f t="shared" si="6"/>
        <v>0</v>
      </c>
    </row>
    <row r="51" spans="1:17" s="7" customFormat="1" ht="25" customHeight="1" x14ac:dyDescent="0.25">
      <c r="A51" s="584" t="s">
        <v>59</v>
      </c>
      <c r="B51" s="618" t="s">
        <v>543</v>
      </c>
      <c r="C51" s="619">
        <v>210</v>
      </c>
      <c r="D51" s="307" t="s">
        <v>75</v>
      </c>
      <c r="E51" s="161"/>
      <c r="F51" s="162"/>
      <c r="G51" s="12">
        <f t="shared" si="0"/>
        <v>0</v>
      </c>
      <c r="H51" s="12">
        <f t="shared" si="1"/>
        <v>0</v>
      </c>
      <c r="I51" s="13">
        <f t="shared" si="2"/>
        <v>0</v>
      </c>
      <c r="J51" s="170"/>
      <c r="K51" s="171"/>
      <c r="L51" s="172"/>
      <c r="M51" s="173"/>
      <c r="N51" s="173"/>
      <c r="O51" s="174"/>
      <c r="P51" s="30">
        <f t="shared" si="5"/>
        <v>0</v>
      </c>
      <c r="Q51" s="13">
        <f t="shared" si="6"/>
        <v>0</v>
      </c>
    </row>
    <row r="52" spans="1:17" s="7" customFormat="1" ht="30" customHeight="1" x14ac:dyDescent="0.25">
      <c r="A52" s="584" t="s">
        <v>60</v>
      </c>
      <c r="B52" s="618" t="s">
        <v>560</v>
      </c>
      <c r="C52" s="619">
        <v>60</v>
      </c>
      <c r="D52" s="307" t="s">
        <v>75</v>
      </c>
      <c r="E52" s="161"/>
      <c r="F52" s="162"/>
      <c r="G52" s="12">
        <f t="shared" si="0"/>
        <v>0</v>
      </c>
      <c r="H52" s="12">
        <f t="shared" si="1"/>
        <v>0</v>
      </c>
      <c r="I52" s="13">
        <f t="shared" si="2"/>
        <v>0</v>
      </c>
      <c r="J52" s="170"/>
      <c r="K52" s="171"/>
      <c r="L52" s="172"/>
      <c r="M52" s="173"/>
      <c r="N52" s="173"/>
      <c r="O52" s="174"/>
      <c r="P52" s="30">
        <f t="shared" si="5"/>
        <v>0</v>
      </c>
      <c r="Q52" s="13">
        <f t="shared" si="6"/>
        <v>0</v>
      </c>
    </row>
    <row r="53" spans="1:17" s="7" customFormat="1" ht="30" customHeight="1" x14ac:dyDescent="0.25">
      <c r="A53" s="584" t="s">
        <v>61</v>
      </c>
      <c r="B53" s="618" t="s">
        <v>558</v>
      </c>
      <c r="C53" s="619">
        <v>60</v>
      </c>
      <c r="D53" s="307" t="s">
        <v>75</v>
      </c>
      <c r="E53" s="161"/>
      <c r="F53" s="162"/>
      <c r="G53" s="12">
        <f t="shared" ref="G53:G55" si="7">E53*F53</f>
        <v>0</v>
      </c>
      <c r="H53" s="12">
        <f t="shared" ref="H53:H55" si="8">E53+G53</f>
        <v>0</v>
      </c>
      <c r="I53" s="13">
        <f t="shared" si="2"/>
        <v>0</v>
      </c>
      <c r="J53" s="170"/>
      <c r="K53" s="171"/>
      <c r="L53" s="172"/>
      <c r="M53" s="173"/>
      <c r="N53" s="173"/>
      <c r="O53" s="174"/>
      <c r="P53" s="30">
        <f t="shared" ref="P53:P56" si="9">O53*$F53</f>
        <v>0</v>
      </c>
      <c r="Q53" s="13">
        <f t="shared" ref="Q53:Q56" si="10">O53+P53</f>
        <v>0</v>
      </c>
    </row>
    <row r="54" spans="1:17" s="7" customFormat="1" ht="30" customHeight="1" x14ac:dyDescent="0.25">
      <c r="A54" s="584" t="s">
        <v>78</v>
      </c>
      <c r="B54" s="618" t="s">
        <v>557</v>
      </c>
      <c r="C54" s="619">
        <v>60</v>
      </c>
      <c r="D54" s="307" t="s">
        <v>75</v>
      </c>
      <c r="E54" s="161"/>
      <c r="F54" s="162"/>
      <c r="G54" s="12">
        <f t="shared" si="7"/>
        <v>0</v>
      </c>
      <c r="H54" s="12">
        <f t="shared" si="8"/>
        <v>0</v>
      </c>
      <c r="I54" s="13">
        <f t="shared" si="2"/>
        <v>0</v>
      </c>
      <c r="J54" s="170"/>
      <c r="K54" s="171"/>
      <c r="L54" s="172"/>
      <c r="M54" s="173"/>
      <c r="N54" s="173"/>
      <c r="O54" s="174"/>
      <c r="P54" s="30">
        <f t="shared" si="9"/>
        <v>0</v>
      </c>
      <c r="Q54" s="13">
        <f t="shared" si="10"/>
        <v>0</v>
      </c>
    </row>
    <row r="55" spans="1:17" s="7" customFormat="1" ht="30" customHeight="1" x14ac:dyDescent="0.25">
      <c r="A55" s="584" t="s">
        <v>79</v>
      </c>
      <c r="B55" s="618" t="s">
        <v>559</v>
      </c>
      <c r="C55" s="619">
        <v>60</v>
      </c>
      <c r="D55" s="307" t="s">
        <v>75</v>
      </c>
      <c r="E55" s="161"/>
      <c r="F55" s="162"/>
      <c r="G55" s="12">
        <f t="shared" si="7"/>
        <v>0</v>
      </c>
      <c r="H55" s="12">
        <f t="shared" si="8"/>
        <v>0</v>
      </c>
      <c r="I55" s="13">
        <f t="shared" si="2"/>
        <v>0</v>
      </c>
      <c r="J55" s="170"/>
      <c r="K55" s="171"/>
      <c r="L55" s="172"/>
      <c r="M55" s="173"/>
      <c r="N55" s="173"/>
      <c r="O55" s="174"/>
      <c r="P55" s="30">
        <f t="shared" si="9"/>
        <v>0</v>
      </c>
      <c r="Q55" s="13">
        <f t="shared" si="10"/>
        <v>0</v>
      </c>
    </row>
    <row r="56" spans="1:17" s="7" customFormat="1" ht="25" customHeight="1" x14ac:dyDescent="0.25">
      <c r="A56" s="584" t="s">
        <v>80</v>
      </c>
      <c r="B56" s="618" t="s">
        <v>544</v>
      </c>
      <c r="C56" s="619">
        <v>140</v>
      </c>
      <c r="D56" s="307" t="s">
        <v>75</v>
      </c>
      <c r="E56" s="161"/>
      <c r="F56" s="162"/>
      <c r="G56" s="12">
        <f t="shared" si="0"/>
        <v>0</v>
      </c>
      <c r="H56" s="12">
        <f t="shared" si="1"/>
        <v>0</v>
      </c>
      <c r="I56" s="13">
        <f t="shared" si="2"/>
        <v>0</v>
      </c>
      <c r="J56" s="170"/>
      <c r="K56" s="171"/>
      <c r="L56" s="172"/>
      <c r="M56" s="173"/>
      <c r="N56" s="173"/>
      <c r="O56" s="174"/>
      <c r="P56" s="30">
        <f t="shared" si="9"/>
        <v>0</v>
      </c>
      <c r="Q56" s="13">
        <f t="shared" si="10"/>
        <v>0</v>
      </c>
    </row>
    <row r="57" spans="1:17" s="7" customFormat="1" ht="25" customHeight="1" x14ac:dyDescent="0.25">
      <c r="A57" s="584" t="s">
        <v>81</v>
      </c>
      <c r="B57" s="618" t="s">
        <v>545</v>
      </c>
      <c r="C57" s="619">
        <v>210</v>
      </c>
      <c r="D57" s="307" t="s">
        <v>75</v>
      </c>
      <c r="E57" s="161"/>
      <c r="F57" s="162"/>
      <c r="G57" s="12">
        <f t="shared" si="0"/>
        <v>0</v>
      </c>
      <c r="H57" s="12">
        <f t="shared" si="1"/>
        <v>0</v>
      </c>
      <c r="I57" s="13">
        <f t="shared" si="2"/>
        <v>0</v>
      </c>
      <c r="J57" s="170"/>
      <c r="K57" s="171"/>
      <c r="L57" s="172"/>
      <c r="M57" s="173"/>
      <c r="N57" s="173"/>
      <c r="O57" s="174"/>
      <c r="P57" s="30">
        <f t="shared" si="5"/>
        <v>0</v>
      </c>
      <c r="Q57" s="13">
        <f t="shared" si="6"/>
        <v>0</v>
      </c>
    </row>
    <row r="58" spans="1:17" s="7" customFormat="1" ht="25" customHeight="1" x14ac:dyDescent="0.25">
      <c r="A58" s="584" t="s">
        <v>82</v>
      </c>
      <c r="B58" s="618" t="s">
        <v>546</v>
      </c>
      <c r="C58" s="619">
        <v>210</v>
      </c>
      <c r="D58" s="307" t="s">
        <v>75</v>
      </c>
      <c r="E58" s="161"/>
      <c r="F58" s="162"/>
      <c r="G58" s="12">
        <f t="shared" si="0"/>
        <v>0</v>
      </c>
      <c r="H58" s="12">
        <f t="shared" si="1"/>
        <v>0</v>
      </c>
      <c r="I58" s="13">
        <f t="shared" si="2"/>
        <v>0</v>
      </c>
      <c r="J58" s="170"/>
      <c r="K58" s="171"/>
      <c r="L58" s="172"/>
      <c r="M58" s="173"/>
      <c r="N58" s="173"/>
      <c r="O58" s="174"/>
      <c r="P58" s="30">
        <f t="shared" si="5"/>
        <v>0</v>
      </c>
      <c r="Q58" s="13">
        <f t="shared" si="6"/>
        <v>0</v>
      </c>
    </row>
    <row r="59" spans="1:17" s="7" customFormat="1" ht="25" customHeight="1" x14ac:dyDescent="0.25">
      <c r="A59" s="584" t="s">
        <v>83</v>
      </c>
      <c r="B59" s="67" t="s">
        <v>547</v>
      </c>
      <c r="C59" s="620">
        <v>70</v>
      </c>
      <c r="D59" s="62" t="s">
        <v>75</v>
      </c>
      <c r="E59" s="161"/>
      <c r="F59" s="162"/>
      <c r="G59" s="12">
        <f t="shared" si="0"/>
        <v>0</v>
      </c>
      <c r="H59" s="12">
        <f t="shared" si="1"/>
        <v>0</v>
      </c>
      <c r="I59" s="13">
        <f t="shared" si="2"/>
        <v>0</v>
      </c>
      <c r="J59" s="170"/>
      <c r="K59" s="171"/>
      <c r="L59" s="172"/>
      <c r="M59" s="173"/>
      <c r="N59" s="173"/>
      <c r="O59" s="174"/>
      <c r="P59" s="30">
        <f t="shared" si="5"/>
        <v>0</v>
      </c>
      <c r="Q59" s="13">
        <f t="shared" si="6"/>
        <v>0</v>
      </c>
    </row>
    <row r="60" spans="1:17" s="7" customFormat="1" ht="25" customHeight="1" x14ac:dyDescent="0.25">
      <c r="A60" s="584" t="s">
        <v>84</v>
      </c>
      <c r="B60" s="621" t="s">
        <v>548</v>
      </c>
      <c r="C60" s="622">
        <v>210</v>
      </c>
      <c r="D60" s="623" t="s">
        <v>75</v>
      </c>
      <c r="E60" s="161"/>
      <c r="F60" s="162"/>
      <c r="G60" s="12">
        <f t="shared" si="0"/>
        <v>0</v>
      </c>
      <c r="H60" s="12">
        <f t="shared" si="1"/>
        <v>0</v>
      </c>
      <c r="I60" s="13">
        <f t="shared" si="2"/>
        <v>0</v>
      </c>
      <c r="J60" s="170"/>
      <c r="K60" s="171"/>
      <c r="L60" s="172"/>
      <c r="M60" s="173"/>
      <c r="N60" s="173"/>
      <c r="O60" s="174"/>
      <c r="P60" s="30">
        <f t="shared" si="5"/>
        <v>0</v>
      </c>
      <c r="Q60" s="13">
        <f t="shared" si="6"/>
        <v>0</v>
      </c>
    </row>
    <row r="61" spans="1:17" s="7" customFormat="1" ht="25" customHeight="1" x14ac:dyDescent="0.25">
      <c r="A61" s="584" t="s">
        <v>85</v>
      </c>
      <c r="B61" s="618" t="s">
        <v>549</v>
      </c>
      <c r="C61" s="619">
        <v>30</v>
      </c>
      <c r="D61" s="307" t="s">
        <v>75</v>
      </c>
      <c r="E61" s="161"/>
      <c r="F61" s="162"/>
      <c r="G61" s="12">
        <f t="shared" si="0"/>
        <v>0</v>
      </c>
      <c r="H61" s="12">
        <f t="shared" si="1"/>
        <v>0</v>
      </c>
      <c r="I61" s="13">
        <f t="shared" si="2"/>
        <v>0</v>
      </c>
      <c r="J61" s="170"/>
      <c r="K61" s="171"/>
      <c r="L61" s="172"/>
      <c r="M61" s="173"/>
      <c r="N61" s="173"/>
      <c r="O61" s="174"/>
      <c r="P61" s="30">
        <f t="shared" si="5"/>
        <v>0</v>
      </c>
      <c r="Q61" s="13">
        <f t="shared" si="6"/>
        <v>0</v>
      </c>
    </row>
    <row r="62" spans="1:17" s="7" customFormat="1" ht="25" customHeight="1" x14ac:dyDescent="0.25">
      <c r="A62" s="584" t="s">
        <v>87</v>
      </c>
      <c r="B62" s="618" t="s">
        <v>550</v>
      </c>
      <c r="C62" s="619">
        <v>20</v>
      </c>
      <c r="D62" s="307" t="s">
        <v>75</v>
      </c>
      <c r="E62" s="161"/>
      <c r="F62" s="162"/>
      <c r="G62" s="12">
        <f t="shared" si="0"/>
        <v>0</v>
      </c>
      <c r="H62" s="12">
        <f t="shared" si="1"/>
        <v>0</v>
      </c>
      <c r="I62" s="13">
        <f t="shared" si="2"/>
        <v>0</v>
      </c>
      <c r="J62" s="170"/>
      <c r="K62" s="171"/>
      <c r="L62" s="172"/>
      <c r="M62" s="173"/>
      <c r="N62" s="173"/>
      <c r="O62" s="174"/>
      <c r="P62" s="30">
        <f t="shared" si="5"/>
        <v>0</v>
      </c>
      <c r="Q62" s="13">
        <f t="shared" si="6"/>
        <v>0</v>
      </c>
    </row>
    <row r="63" spans="1:17" s="7" customFormat="1" ht="25" customHeight="1" x14ac:dyDescent="0.25">
      <c r="A63" s="584" t="s">
        <v>88</v>
      </c>
      <c r="B63" s="618" t="s">
        <v>551</v>
      </c>
      <c r="C63" s="619">
        <v>20</v>
      </c>
      <c r="D63" s="307" t="s">
        <v>75</v>
      </c>
      <c r="E63" s="161"/>
      <c r="F63" s="162"/>
      <c r="G63" s="12">
        <f t="shared" si="0"/>
        <v>0</v>
      </c>
      <c r="H63" s="12">
        <f t="shared" si="1"/>
        <v>0</v>
      </c>
      <c r="I63" s="13">
        <f t="shared" si="2"/>
        <v>0</v>
      </c>
      <c r="J63" s="170"/>
      <c r="K63" s="171"/>
      <c r="L63" s="172"/>
      <c r="M63" s="173"/>
      <c r="N63" s="173"/>
      <c r="O63" s="174"/>
      <c r="P63" s="30">
        <f t="shared" si="5"/>
        <v>0</v>
      </c>
      <c r="Q63" s="13">
        <f t="shared" si="6"/>
        <v>0</v>
      </c>
    </row>
    <row r="64" spans="1:17" s="7" customFormat="1" ht="25" customHeight="1" x14ac:dyDescent="0.25">
      <c r="A64" s="584" t="s">
        <v>89</v>
      </c>
      <c r="B64" s="618" t="s">
        <v>552</v>
      </c>
      <c r="C64" s="619">
        <v>20</v>
      </c>
      <c r="D64" s="307" t="s">
        <v>75</v>
      </c>
      <c r="E64" s="161"/>
      <c r="F64" s="162"/>
      <c r="G64" s="12">
        <f t="shared" si="0"/>
        <v>0</v>
      </c>
      <c r="H64" s="12">
        <f t="shared" si="1"/>
        <v>0</v>
      </c>
      <c r="I64" s="13">
        <f t="shared" si="2"/>
        <v>0</v>
      </c>
      <c r="J64" s="170"/>
      <c r="K64" s="171"/>
      <c r="L64" s="172"/>
      <c r="M64" s="173"/>
      <c r="N64" s="173"/>
      <c r="O64" s="174"/>
      <c r="P64" s="30">
        <f t="shared" si="5"/>
        <v>0</v>
      </c>
      <c r="Q64" s="13">
        <f t="shared" si="6"/>
        <v>0</v>
      </c>
    </row>
    <row r="65" spans="1:17" s="7" customFormat="1" ht="25" customHeight="1" x14ac:dyDescent="0.25">
      <c r="A65" s="584" t="s">
        <v>90</v>
      </c>
      <c r="B65" s="618" t="s">
        <v>553</v>
      </c>
      <c r="C65" s="619">
        <v>20</v>
      </c>
      <c r="D65" s="307" t="s">
        <v>75</v>
      </c>
      <c r="E65" s="161"/>
      <c r="F65" s="162"/>
      <c r="G65" s="12">
        <f t="shared" si="0"/>
        <v>0</v>
      </c>
      <c r="H65" s="12">
        <f t="shared" si="1"/>
        <v>0</v>
      </c>
      <c r="I65" s="13">
        <f t="shared" si="2"/>
        <v>0</v>
      </c>
      <c r="J65" s="170"/>
      <c r="K65" s="171"/>
      <c r="L65" s="172"/>
      <c r="M65" s="173"/>
      <c r="N65" s="173"/>
      <c r="O65" s="174"/>
      <c r="P65" s="30">
        <f t="shared" si="5"/>
        <v>0</v>
      </c>
      <c r="Q65" s="13">
        <f t="shared" si="6"/>
        <v>0</v>
      </c>
    </row>
    <row r="66" spans="1:17" s="7" customFormat="1" ht="25" customHeight="1" x14ac:dyDescent="0.25">
      <c r="A66" s="584" t="s">
        <v>91</v>
      </c>
      <c r="B66" s="618" t="s">
        <v>556</v>
      </c>
      <c r="C66" s="619">
        <v>40</v>
      </c>
      <c r="D66" s="307" t="s">
        <v>332</v>
      </c>
      <c r="E66" s="161"/>
      <c r="F66" s="162"/>
      <c r="G66" s="12">
        <f t="shared" si="0"/>
        <v>0</v>
      </c>
      <c r="H66" s="12">
        <f t="shared" si="1"/>
        <v>0</v>
      </c>
      <c r="I66" s="13">
        <f t="shared" si="2"/>
        <v>0</v>
      </c>
      <c r="J66" s="170"/>
      <c r="K66" s="171"/>
      <c r="L66" s="172"/>
      <c r="M66" s="173"/>
      <c r="N66" s="173"/>
      <c r="O66" s="174"/>
      <c r="P66" s="30">
        <f>O66*$F66</f>
        <v>0</v>
      </c>
      <c r="Q66" s="13">
        <f t="shared" si="6"/>
        <v>0</v>
      </c>
    </row>
    <row r="67" spans="1:17" s="7" customFormat="1" ht="25" customHeight="1" x14ac:dyDescent="0.25">
      <c r="A67" s="584" t="s">
        <v>92</v>
      </c>
      <c r="B67" s="618" t="s">
        <v>554</v>
      </c>
      <c r="C67" s="619">
        <v>60</v>
      </c>
      <c r="D67" s="307" t="s">
        <v>75</v>
      </c>
      <c r="E67" s="161"/>
      <c r="F67" s="162"/>
      <c r="G67" s="12">
        <f t="shared" si="0"/>
        <v>0</v>
      </c>
      <c r="H67" s="12">
        <f t="shared" si="1"/>
        <v>0</v>
      </c>
      <c r="I67" s="13">
        <f t="shared" si="2"/>
        <v>0</v>
      </c>
      <c r="J67" s="170"/>
      <c r="K67" s="171"/>
      <c r="L67" s="172"/>
      <c r="M67" s="173"/>
      <c r="N67" s="173"/>
      <c r="O67" s="174"/>
      <c r="P67" s="30">
        <f t="shared" si="5"/>
        <v>0</v>
      </c>
      <c r="Q67" s="13">
        <f t="shared" si="6"/>
        <v>0</v>
      </c>
    </row>
    <row r="68" spans="1:17" s="7" customFormat="1" ht="25" customHeight="1" thickBot="1" x14ac:dyDescent="0.3">
      <c r="A68" s="584" t="s">
        <v>93</v>
      </c>
      <c r="B68" s="586" t="s">
        <v>555</v>
      </c>
      <c r="C68" s="624">
        <v>10</v>
      </c>
      <c r="D68" s="588" t="s">
        <v>75</v>
      </c>
      <c r="E68" s="163"/>
      <c r="F68" s="164"/>
      <c r="G68" s="12">
        <f t="shared" si="0"/>
        <v>0</v>
      </c>
      <c r="H68" s="12">
        <f t="shared" si="1"/>
        <v>0</v>
      </c>
      <c r="I68" s="13">
        <f t="shared" si="2"/>
        <v>0</v>
      </c>
      <c r="J68" s="175"/>
      <c r="K68" s="176"/>
      <c r="L68" s="177"/>
      <c r="M68" s="178"/>
      <c r="N68" s="178"/>
      <c r="O68" s="179"/>
      <c r="P68" s="30">
        <f t="shared" si="5"/>
        <v>0</v>
      </c>
      <c r="Q68" s="13">
        <f t="shared" si="6"/>
        <v>0</v>
      </c>
    </row>
    <row r="69" spans="1:17" s="6" customFormat="1" ht="25" customHeight="1" thickBot="1" x14ac:dyDescent="0.3">
      <c r="A69" s="500" t="s">
        <v>106</v>
      </c>
      <c r="B69" s="501"/>
      <c r="C69" s="501"/>
      <c r="D69" s="502"/>
      <c r="E69" s="135">
        <f>SUM(E12:E68)</f>
        <v>0</v>
      </c>
      <c r="F69" s="348"/>
      <c r="G69" s="38"/>
      <c r="H69" s="38"/>
      <c r="I69" s="136">
        <f>SUM(I12:I68)</f>
        <v>0</v>
      </c>
      <c r="J69" s="39"/>
      <c r="K69" s="38"/>
      <c r="L69" s="127"/>
      <c r="M69" s="38"/>
      <c r="N69" s="38"/>
      <c r="O69" s="275"/>
      <c r="P69" s="128"/>
      <c r="Q69" s="136">
        <f>SUM(Q12:Q68)</f>
        <v>0</v>
      </c>
    </row>
  </sheetData>
  <mergeCells count="29">
    <mergeCell ref="A69:D69"/>
    <mergeCell ref="M9:M10"/>
    <mergeCell ref="N9:N10"/>
    <mergeCell ref="O9:O10"/>
    <mergeCell ref="P9:P10"/>
    <mergeCell ref="Q9:Q10"/>
    <mergeCell ref="J11:K11"/>
    <mergeCell ref="F9:F10"/>
    <mergeCell ref="G9:G10"/>
    <mergeCell ref="H9:H10"/>
    <mergeCell ref="I9:I10"/>
    <mergeCell ref="J9:K9"/>
    <mergeCell ref="L9:L10"/>
    <mergeCell ref="A6:D6"/>
    <mergeCell ref="E6:Q6"/>
    <mergeCell ref="A8:D8"/>
    <mergeCell ref="E8:I8"/>
    <mergeCell ref="J8:Q8"/>
    <mergeCell ref="A9:A10"/>
    <mergeCell ref="B9:B10"/>
    <mergeCell ref="C9:C10"/>
    <mergeCell ref="D9:D10"/>
    <mergeCell ref="E9:E10"/>
    <mergeCell ref="A2:D2"/>
    <mergeCell ref="E2:Q2"/>
    <mergeCell ref="A4:D4"/>
    <mergeCell ref="E4:Q4"/>
    <mergeCell ref="A5:D5"/>
    <mergeCell ref="E5:Q5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4.1.11./11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3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26953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189</v>
      </c>
      <c r="B5" s="523"/>
      <c r="C5" s="523"/>
      <c r="D5" s="523"/>
      <c r="E5" s="525" t="s">
        <v>186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561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.2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105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47" customFormat="1" ht="34.5" customHeight="1" thickBot="1" x14ac:dyDescent="0.3">
      <c r="A12" s="87" t="s">
        <v>13</v>
      </c>
      <c r="B12" s="88" t="s">
        <v>187</v>
      </c>
      <c r="C12" s="110">
        <v>9000</v>
      </c>
      <c r="D12" s="111" t="s">
        <v>109</v>
      </c>
      <c r="E12" s="287"/>
      <c r="F12" s="279"/>
      <c r="G12" s="90">
        <f>E12*F12</f>
        <v>0</v>
      </c>
      <c r="H12" s="90">
        <f>E12+G12</f>
        <v>0</v>
      </c>
      <c r="I12" s="91">
        <f>$C12*H12</f>
        <v>0</v>
      </c>
      <c r="J12" s="281"/>
      <c r="K12" s="282"/>
      <c r="L12" s="283"/>
      <c r="M12" s="284"/>
      <c r="N12" s="284"/>
      <c r="O12" s="285"/>
      <c r="P12" s="112">
        <f>O12*$F12</f>
        <v>0</v>
      </c>
      <c r="Q12" s="91">
        <f>O12+P12</f>
        <v>0</v>
      </c>
    </row>
    <row r="13" spans="1:17" ht="23.25" customHeight="1" thickBot="1" x14ac:dyDescent="0.3">
      <c r="A13" s="529" t="s">
        <v>62</v>
      </c>
      <c r="B13" s="530"/>
      <c r="C13" s="530"/>
      <c r="D13" s="552"/>
      <c r="E13" s="129">
        <f>SUM(E12:E12)</f>
        <v>0</v>
      </c>
      <c r="F13" s="116"/>
      <c r="G13" s="73"/>
      <c r="H13" s="73"/>
      <c r="I13" s="130">
        <f>SUM(I12:I12)</f>
        <v>0</v>
      </c>
      <c r="J13" s="74"/>
      <c r="K13" s="73"/>
      <c r="L13" s="114"/>
      <c r="M13" s="73"/>
      <c r="N13" s="73"/>
      <c r="O13" s="296"/>
      <c r="P13" s="113"/>
      <c r="Q13" s="130">
        <f>SUM(Q12:Q12)</f>
        <v>0</v>
      </c>
    </row>
  </sheetData>
  <mergeCells count="29">
    <mergeCell ref="J11:K11"/>
    <mergeCell ref="A13:D13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4.1.11./12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7B78-CEB0-4FFA-A5D3-BE936AD5B049}">
  <dimension ref="A1:Q53"/>
  <sheetViews>
    <sheetView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194</v>
      </c>
      <c r="B5" s="523"/>
      <c r="C5" s="523"/>
      <c r="D5" s="523"/>
      <c r="E5" s="525" t="s">
        <v>562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563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.2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397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78">
        <v>1</v>
      </c>
      <c r="B11" s="79">
        <v>2</v>
      </c>
      <c r="C11" s="80">
        <v>3</v>
      </c>
      <c r="D11" s="81">
        <v>4</v>
      </c>
      <c r="E11" s="158">
        <v>5</v>
      </c>
      <c r="F11" s="53">
        <v>6</v>
      </c>
      <c r="G11" s="399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399">
        <v>13</v>
      </c>
      <c r="O11" s="53">
        <v>14</v>
      </c>
      <c r="P11" s="399">
        <v>15</v>
      </c>
      <c r="Q11" s="303">
        <v>16</v>
      </c>
    </row>
    <row r="12" spans="1:17" s="47" customFormat="1" ht="25" customHeight="1" x14ac:dyDescent="0.25">
      <c r="A12" s="634" t="s">
        <v>13</v>
      </c>
      <c r="B12" s="635" t="s">
        <v>564</v>
      </c>
      <c r="C12" s="636">
        <v>120</v>
      </c>
      <c r="D12" s="637" t="s">
        <v>75</v>
      </c>
      <c r="E12" s="625"/>
      <c r="F12" s="638"/>
      <c r="G12" s="626">
        <f>E12*F12</f>
        <v>0</v>
      </c>
      <c r="H12" s="626">
        <f>E12+G12</f>
        <v>0</v>
      </c>
      <c r="I12" s="627">
        <f>$C12*H12</f>
        <v>0</v>
      </c>
      <c r="J12" s="628"/>
      <c r="K12" s="629"/>
      <c r="L12" s="639"/>
      <c r="M12" s="630"/>
      <c r="N12" s="630"/>
      <c r="O12" s="640"/>
      <c r="P12" s="641">
        <f>O12*$F12</f>
        <v>0</v>
      </c>
      <c r="Q12" s="627">
        <f>O12+P12</f>
        <v>0</v>
      </c>
    </row>
    <row r="13" spans="1:17" s="47" customFormat="1" ht="25" customHeight="1" x14ac:dyDescent="0.25">
      <c r="A13" s="577" t="s">
        <v>19</v>
      </c>
      <c r="B13" s="578" t="s">
        <v>565</v>
      </c>
      <c r="C13" s="642">
        <v>200</v>
      </c>
      <c r="D13" s="579" t="s">
        <v>75</v>
      </c>
      <c r="E13" s="145"/>
      <c r="F13" s="280"/>
      <c r="G13" s="63">
        <f>E13*F13</f>
        <v>0</v>
      </c>
      <c r="H13" s="63">
        <f>E13+G13</f>
        <v>0</v>
      </c>
      <c r="I13" s="64">
        <f>$C13*H13</f>
        <v>0</v>
      </c>
      <c r="J13" s="152"/>
      <c r="K13" s="153"/>
      <c r="L13" s="155"/>
      <c r="M13" s="156"/>
      <c r="N13" s="156"/>
      <c r="O13" s="154"/>
      <c r="P13" s="65">
        <f t="shared" ref="P13:P28" si="0">O13*$F13</f>
        <v>0</v>
      </c>
      <c r="Q13" s="64">
        <f t="shared" ref="Q13:Q28" si="1">O13+P13</f>
        <v>0</v>
      </c>
    </row>
    <row r="14" spans="1:17" s="47" customFormat="1" ht="25" customHeight="1" x14ac:dyDescent="0.25">
      <c r="A14" s="577" t="s">
        <v>14</v>
      </c>
      <c r="B14" s="578" t="s">
        <v>566</v>
      </c>
      <c r="C14" s="642">
        <v>120</v>
      </c>
      <c r="D14" s="579" t="s">
        <v>75</v>
      </c>
      <c r="E14" s="145"/>
      <c r="F14" s="280"/>
      <c r="G14" s="63">
        <f t="shared" ref="G14:G28" si="2">E14*F14</f>
        <v>0</v>
      </c>
      <c r="H14" s="63">
        <f t="shared" ref="H14:H28" si="3">E14+G14</f>
        <v>0</v>
      </c>
      <c r="I14" s="64">
        <f t="shared" ref="I14:I28" si="4">$C14*H14</f>
        <v>0</v>
      </c>
      <c r="J14" s="152"/>
      <c r="K14" s="153"/>
      <c r="L14" s="155"/>
      <c r="M14" s="156"/>
      <c r="N14" s="156"/>
      <c r="O14" s="154"/>
      <c r="P14" s="65">
        <f t="shared" si="0"/>
        <v>0</v>
      </c>
      <c r="Q14" s="64">
        <f t="shared" si="1"/>
        <v>0</v>
      </c>
    </row>
    <row r="15" spans="1:17" s="47" customFormat="1" ht="25" customHeight="1" x14ac:dyDescent="0.25">
      <c r="A15" s="577" t="s">
        <v>23</v>
      </c>
      <c r="B15" s="578" t="s">
        <v>567</v>
      </c>
      <c r="C15" s="642">
        <v>120</v>
      </c>
      <c r="D15" s="579" t="s">
        <v>75</v>
      </c>
      <c r="E15" s="145"/>
      <c r="F15" s="280"/>
      <c r="G15" s="63">
        <f t="shared" si="2"/>
        <v>0</v>
      </c>
      <c r="H15" s="63">
        <f t="shared" si="3"/>
        <v>0</v>
      </c>
      <c r="I15" s="64">
        <f t="shared" si="4"/>
        <v>0</v>
      </c>
      <c r="J15" s="152"/>
      <c r="K15" s="153"/>
      <c r="L15" s="155"/>
      <c r="M15" s="156"/>
      <c r="N15" s="156"/>
      <c r="O15" s="154"/>
      <c r="P15" s="65">
        <f t="shared" si="0"/>
        <v>0</v>
      </c>
      <c r="Q15" s="64">
        <f t="shared" si="1"/>
        <v>0</v>
      </c>
    </row>
    <row r="16" spans="1:17" s="47" customFormat="1" ht="25" customHeight="1" x14ac:dyDescent="0.25">
      <c r="A16" s="577" t="s">
        <v>15</v>
      </c>
      <c r="B16" s="578" t="s">
        <v>568</v>
      </c>
      <c r="C16" s="642">
        <v>120</v>
      </c>
      <c r="D16" s="579" t="s">
        <v>75</v>
      </c>
      <c r="E16" s="145"/>
      <c r="F16" s="280"/>
      <c r="G16" s="63">
        <f t="shared" si="2"/>
        <v>0</v>
      </c>
      <c r="H16" s="63">
        <f t="shared" si="3"/>
        <v>0</v>
      </c>
      <c r="I16" s="64">
        <f t="shared" si="4"/>
        <v>0</v>
      </c>
      <c r="J16" s="152"/>
      <c r="K16" s="153"/>
      <c r="L16" s="155"/>
      <c r="M16" s="156"/>
      <c r="N16" s="156"/>
      <c r="O16" s="154"/>
      <c r="P16" s="65">
        <f t="shared" si="0"/>
        <v>0</v>
      </c>
      <c r="Q16" s="64">
        <f t="shared" si="1"/>
        <v>0</v>
      </c>
    </row>
    <row r="17" spans="1:17" s="47" customFormat="1" ht="25" customHeight="1" x14ac:dyDescent="0.25">
      <c r="A17" s="577" t="s">
        <v>16</v>
      </c>
      <c r="B17" s="578" t="s">
        <v>569</v>
      </c>
      <c r="C17" s="642">
        <v>60</v>
      </c>
      <c r="D17" s="579" t="s">
        <v>75</v>
      </c>
      <c r="E17" s="145"/>
      <c r="F17" s="280"/>
      <c r="G17" s="63">
        <f t="shared" si="2"/>
        <v>0</v>
      </c>
      <c r="H17" s="63">
        <f t="shared" si="3"/>
        <v>0</v>
      </c>
      <c r="I17" s="64">
        <f t="shared" si="4"/>
        <v>0</v>
      </c>
      <c r="J17" s="152"/>
      <c r="K17" s="153"/>
      <c r="L17" s="155"/>
      <c r="M17" s="156"/>
      <c r="N17" s="156"/>
      <c r="O17" s="154"/>
      <c r="P17" s="65">
        <f t="shared" si="0"/>
        <v>0</v>
      </c>
      <c r="Q17" s="64">
        <f t="shared" si="1"/>
        <v>0</v>
      </c>
    </row>
    <row r="18" spans="1:17" s="47" customFormat="1" ht="25" customHeight="1" x14ac:dyDescent="0.25">
      <c r="A18" s="577" t="s">
        <v>20</v>
      </c>
      <c r="B18" s="578" t="s">
        <v>570</v>
      </c>
      <c r="C18" s="642">
        <v>40</v>
      </c>
      <c r="D18" s="579" t="s">
        <v>75</v>
      </c>
      <c r="E18" s="145"/>
      <c r="F18" s="280"/>
      <c r="G18" s="63">
        <f t="shared" si="2"/>
        <v>0</v>
      </c>
      <c r="H18" s="63">
        <f t="shared" si="3"/>
        <v>0</v>
      </c>
      <c r="I18" s="64">
        <f t="shared" si="4"/>
        <v>0</v>
      </c>
      <c r="J18" s="152"/>
      <c r="K18" s="153"/>
      <c r="L18" s="155"/>
      <c r="M18" s="156"/>
      <c r="N18" s="156"/>
      <c r="O18" s="154"/>
      <c r="P18" s="65">
        <f t="shared" si="0"/>
        <v>0</v>
      </c>
      <c r="Q18" s="64">
        <f t="shared" si="1"/>
        <v>0</v>
      </c>
    </row>
    <row r="19" spans="1:17" s="47" customFormat="1" ht="25" customHeight="1" x14ac:dyDescent="0.25">
      <c r="A19" s="577" t="s">
        <v>17</v>
      </c>
      <c r="B19" s="578" t="s">
        <v>571</v>
      </c>
      <c r="C19" s="642">
        <v>130</v>
      </c>
      <c r="D19" s="579" t="s">
        <v>75</v>
      </c>
      <c r="E19" s="145"/>
      <c r="F19" s="280"/>
      <c r="G19" s="63">
        <f t="shared" si="2"/>
        <v>0</v>
      </c>
      <c r="H19" s="63">
        <f t="shared" si="3"/>
        <v>0</v>
      </c>
      <c r="I19" s="64">
        <f t="shared" si="4"/>
        <v>0</v>
      </c>
      <c r="J19" s="152"/>
      <c r="K19" s="153"/>
      <c r="L19" s="155"/>
      <c r="M19" s="156"/>
      <c r="N19" s="156"/>
      <c r="O19" s="154"/>
      <c r="P19" s="65">
        <f t="shared" si="0"/>
        <v>0</v>
      </c>
      <c r="Q19" s="64">
        <f t="shared" si="1"/>
        <v>0</v>
      </c>
    </row>
    <row r="20" spans="1:17" s="47" customFormat="1" ht="25" customHeight="1" x14ac:dyDescent="0.25">
      <c r="A20" s="577" t="s">
        <v>21</v>
      </c>
      <c r="B20" s="578" t="s">
        <v>572</v>
      </c>
      <c r="C20" s="642">
        <v>40</v>
      </c>
      <c r="D20" s="579" t="s">
        <v>75</v>
      </c>
      <c r="E20" s="145"/>
      <c r="F20" s="280"/>
      <c r="G20" s="63">
        <f t="shared" si="2"/>
        <v>0</v>
      </c>
      <c r="H20" s="63">
        <f t="shared" si="3"/>
        <v>0</v>
      </c>
      <c r="I20" s="64">
        <f t="shared" si="4"/>
        <v>0</v>
      </c>
      <c r="J20" s="152"/>
      <c r="K20" s="153"/>
      <c r="L20" s="155"/>
      <c r="M20" s="156"/>
      <c r="N20" s="156"/>
      <c r="O20" s="154"/>
      <c r="P20" s="65">
        <f t="shared" si="0"/>
        <v>0</v>
      </c>
      <c r="Q20" s="64">
        <f t="shared" si="1"/>
        <v>0</v>
      </c>
    </row>
    <row r="21" spans="1:17" s="47" customFormat="1" ht="25" customHeight="1" x14ac:dyDescent="0.25">
      <c r="A21" s="577" t="s">
        <v>18</v>
      </c>
      <c r="B21" s="578" t="s">
        <v>573</v>
      </c>
      <c r="C21" s="642">
        <v>40</v>
      </c>
      <c r="D21" s="579" t="s">
        <v>75</v>
      </c>
      <c r="E21" s="145"/>
      <c r="F21" s="280"/>
      <c r="G21" s="63">
        <f t="shared" si="2"/>
        <v>0</v>
      </c>
      <c r="H21" s="63">
        <f t="shared" si="3"/>
        <v>0</v>
      </c>
      <c r="I21" s="64">
        <f t="shared" si="4"/>
        <v>0</v>
      </c>
      <c r="J21" s="152"/>
      <c r="K21" s="153"/>
      <c r="L21" s="155"/>
      <c r="M21" s="156"/>
      <c r="N21" s="156"/>
      <c r="O21" s="154"/>
      <c r="P21" s="65">
        <f t="shared" si="0"/>
        <v>0</v>
      </c>
      <c r="Q21" s="64">
        <f t="shared" si="1"/>
        <v>0</v>
      </c>
    </row>
    <row r="22" spans="1:17" s="47" customFormat="1" ht="25" customHeight="1" x14ac:dyDescent="0.25">
      <c r="A22" s="577" t="s">
        <v>22</v>
      </c>
      <c r="B22" s="578" t="s">
        <v>574</v>
      </c>
      <c r="C22" s="642">
        <v>120</v>
      </c>
      <c r="D22" s="579" t="s">
        <v>75</v>
      </c>
      <c r="E22" s="145"/>
      <c r="F22" s="280"/>
      <c r="G22" s="63">
        <f t="shared" si="2"/>
        <v>0</v>
      </c>
      <c r="H22" s="63">
        <f t="shared" si="3"/>
        <v>0</v>
      </c>
      <c r="I22" s="64">
        <f t="shared" si="4"/>
        <v>0</v>
      </c>
      <c r="J22" s="152"/>
      <c r="K22" s="153"/>
      <c r="L22" s="155"/>
      <c r="M22" s="156"/>
      <c r="N22" s="156"/>
      <c r="O22" s="154"/>
      <c r="P22" s="65">
        <f t="shared" si="0"/>
        <v>0</v>
      </c>
      <c r="Q22" s="64">
        <f t="shared" si="1"/>
        <v>0</v>
      </c>
    </row>
    <row r="23" spans="1:17" s="47" customFormat="1" ht="25" customHeight="1" x14ac:dyDescent="0.25">
      <c r="A23" s="577" t="s">
        <v>24</v>
      </c>
      <c r="B23" s="578" t="s">
        <v>575</v>
      </c>
      <c r="C23" s="642">
        <v>120</v>
      </c>
      <c r="D23" s="579" t="s">
        <v>75</v>
      </c>
      <c r="E23" s="145"/>
      <c r="F23" s="280"/>
      <c r="G23" s="63">
        <f t="shared" si="2"/>
        <v>0</v>
      </c>
      <c r="H23" s="63">
        <f t="shared" si="3"/>
        <v>0</v>
      </c>
      <c r="I23" s="64">
        <f t="shared" si="4"/>
        <v>0</v>
      </c>
      <c r="J23" s="152"/>
      <c r="K23" s="153"/>
      <c r="L23" s="155"/>
      <c r="M23" s="156"/>
      <c r="N23" s="156"/>
      <c r="O23" s="154"/>
      <c r="P23" s="65">
        <f t="shared" si="0"/>
        <v>0</v>
      </c>
      <c r="Q23" s="64">
        <f t="shared" si="1"/>
        <v>0</v>
      </c>
    </row>
    <row r="24" spans="1:17" s="47" customFormat="1" ht="25" customHeight="1" x14ac:dyDescent="0.25">
      <c r="A24" s="577" t="s">
        <v>26</v>
      </c>
      <c r="B24" s="578" t="s">
        <v>576</v>
      </c>
      <c r="C24" s="642">
        <v>120</v>
      </c>
      <c r="D24" s="579" t="s">
        <v>75</v>
      </c>
      <c r="E24" s="145"/>
      <c r="F24" s="280"/>
      <c r="G24" s="63">
        <f t="shared" si="2"/>
        <v>0</v>
      </c>
      <c r="H24" s="63">
        <f t="shared" si="3"/>
        <v>0</v>
      </c>
      <c r="I24" s="64">
        <f t="shared" si="4"/>
        <v>0</v>
      </c>
      <c r="J24" s="152"/>
      <c r="K24" s="153"/>
      <c r="L24" s="155"/>
      <c r="M24" s="156"/>
      <c r="N24" s="156"/>
      <c r="O24" s="154"/>
      <c r="P24" s="65">
        <f t="shared" si="0"/>
        <v>0</v>
      </c>
      <c r="Q24" s="64">
        <f t="shared" si="1"/>
        <v>0</v>
      </c>
    </row>
    <row r="25" spans="1:17" s="47" customFormat="1" ht="25" customHeight="1" x14ac:dyDescent="0.25">
      <c r="A25" s="577" t="s">
        <v>31</v>
      </c>
      <c r="B25" s="578" t="s">
        <v>577</v>
      </c>
      <c r="C25" s="642">
        <v>150</v>
      </c>
      <c r="D25" s="579" t="s">
        <v>75</v>
      </c>
      <c r="E25" s="145"/>
      <c r="F25" s="280"/>
      <c r="G25" s="63">
        <f t="shared" si="2"/>
        <v>0</v>
      </c>
      <c r="H25" s="63">
        <f t="shared" si="3"/>
        <v>0</v>
      </c>
      <c r="I25" s="64">
        <f t="shared" si="4"/>
        <v>0</v>
      </c>
      <c r="J25" s="152"/>
      <c r="K25" s="153"/>
      <c r="L25" s="155"/>
      <c r="M25" s="156"/>
      <c r="N25" s="156"/>
      <c r="O25" s="154"/>
      <c r="P25" s="65">
        <f t="shared" si="0"/>
        <v>0</v>
      </c>
      <c r="Q25" s="64">
        <f t="shared" si="1"/>
        <v>0</v>
      </c>
    </row>
    <row r="26" spans="1:17" s="47" customFormat="1" ht="25" customHeight="1" x14ac:dyDescent="0.25">
      <c r="A26" s="577" t="s">
        <v>25</v>
      </c>
      <c r="B26" s="578" t="s">
        <v>578</v>
      </c>
      <c r="C26" s="642">
        <v>120</v>
      </c>
      <c r="D26" s="579" t="s">
        <v>75</v>
      </c>
      <c r="E26" s="145"/>
      <c r="F26" s="280"/>
      <c r="G26" s="63">
        <f t="shared" si="2"/>
        <v>0</v>
      </c>
      <c r="H26" s="63">
        <f t="shared" si="3"/>
        <v>0</v>
      </c>
      <c r="I26" s="64">
        <f t="shared" si="4"/>
        <v>0</v>
      </c>
      <c r="J26" s="152"/>
      <c r="K26" s="153"/>
      <c r="L26" s="155"/>
      <c r="M26" s="156"/>
      <c r="N26" s="156"/>
      <c r="O26" s="154"/>
      <c r="P26" s="65">
        <f t="shared" si="0"/>
        <v>0</v>
      </c>
      <c r="Q26" s="64">
        <f t="shared" si="1"/>
        <v>0</v>
      </c>
    </row>
    <row r="27" spans="1:17" s="47" customFormat="1" ht="30" customHeight="1" x14ac:dyDescent="0.25">
      <c r="A27" s="577" t="s">
        <v>30</v>
      </c>
      <c r="B27" s="578" t="s">
        <v>579</v>
      </c>
      <c r="C27" s="642">
        <v>120</v>
      </c>
      <c r="D27" s="579" t="s">
        <v>75</v>
      </c>
      <c r="E27" s="145"/>
      <c r="F27" s="280"/>
      <c r="G27" s="63">
        <f t="shared" si="2"/>
        <v>0</v>
      </c>
      <c r="H27" s="63">
        <f t="shared" si="3"/>
        <v>0</v>
      </c>
      <c r="I27" s="64">
        <f t="shared" si="4"/>
        <v>0</v>
      </c>
      <c r="J27" s="152"/>
      <c r="K27" s="153"/>
      <c r="L27" s="155"/>
      <c r="M27" s="156"/>
      <c r="N27" s="156"/>
      <c r="O27" s="154"/>
      <c r="P27" s="65">
        <f t="shared" si="0"/>
        <v>0</v>
      </c>
      <c r="Q27" s="64">
        <f t="shared" si="1"/>
        <v>0</v>
      </c>
    </row>
    <row r="28" spans="1:17" s="47" customFormat="1" ht="25" customHeight="1" thickBot="1" x14ac:dyDescent="0.3">
      <c r="A28" s="643" t="s">
        <v>29</v>
      </c>
      <c r="B28" s="603" t="s">
        <v>580</v>
      </c>
      <c r="C28" s="644">
        <v>60</v>
      </c>
      <c r="D28" s="604" t="s">
        <v>75</v>
      </c>
      <c r="E28" s="329"/>
      <c r="F28" s="631"/>
      <c r="G28" s="330">
        <f t="shared" si="2"/>
        <v>0</v>
      </c>
      <c r="H28" s="330">
        <f t="shared" si="3"/>
        <v>0</v>
      </c>
      <c r="I28" s="331">
        <f t="shared" si="4"/>
        <v>0</v>
      </c>
      <c r="J28" s="344"/>
      <c r="K28" s="345"/>
      <c r="L28" s="632"/>
      <c r="M28" s="346"/>
      <c r="N28" s="346"/>
      <c r="O28" s="633"/>
      <c r="P28" s="347">
        <f t="shared" si="0"/>
        <v>0</v>
      </c>
      <c r="Q28" s="331">
        <f t="shared" si="1"/>
        <v>0</v>
      </c>
    </row>
    <row r="29" spans="1:17" ht="23.25" customHeight="1" thickBot="1" x14ac:dyDescent="0.3">
      <c r="A29" s="529" t="s">
        <v>63</v>
      </c>
      <c r="B29" s="530"/>
      <c r="C29" s="530"/>
      <c r="D29" s="552"/>
      <c r="E29" s="129">
        <f>SUM(E12:E28)</f>
        <v>0</v>
      </c>
      <c r="F29" s="116"/>
      <c r="G29" s="73"/>
      <c r="H29" s="73"/>
      <c r="I29" s="130">
        <f>SUM(I12:I28)</f>
        <v>0</v>
      </c>
      <c r="J29" s="74"/>
      <c r="K29" s="73"/>
      <c r="L29" s="114"/>
      <c r="M29" s="73"/>
      <c r="N29" s="73"/>
      <c r="O29" s="296"/>
      <c r="P29" s="113"/>
      <c r="Q29" s="130">
        <f>SUM(Q12:Q28)</f>
        <v>0</v>
      </c>
    </row>
    <row r="53" spans="1:17" ht="15" customHeight="1" x14ac:dyDescent="0.25">
      <c r="A53" s="1"/>
      <c r="B53" s="7"/>
      <c r="C53" s="18"/>
      <c r="D53" s="1"/>
      <c r="E53" s="7"/>
      <c r="F53" s="32"/>
      <c r="G53" s="7"/>
      <c r="H53" s="6"/>
      <c r="I53" s="6"/>
      <c r="J53" s="7"/>
      <c r="K53" s="7"/>
      <c r="L53" s="7"/>
      <c r="M53" s="7"/>
      <c r="N53" s="7"/>
      <c r="O53" s="7"/>
      <c r="P53" s="7"/>
      <c r="Q53" s="7"/>
    </row>
  </sheetData>
  <mergeCells count="29">
    <mergeCell ref="A29:D29"/>
    <mergeCell ref="M9:M10"/>
    <mergeCell ref="N9:N10"/>
    <mergeCell ref="O9:O10"/>
    <mergeCell ref="P9:P10"/>
    <mergeCell ref="A9:A10"/>
    <mergeCell ref="B9:B10"/>
    <mergeCell ref="C9:C10"/>
    <mergeCell ref="D9:D10"/>
    <mergeCell ref="E9:E10"/>
    <mergeCell ref="Q9:Q10"/>
    <mergeCell ref="J11:K11"/>
    <mergeCell ref="F9:F10"/>
    <mergeCell ref="G9:G10"/>
    <mergeCell ref="H9:H10"/>
    <mergeCell ref="I9:I10"/>
    <mergeCell ref="J9:K9"/>
    <mergeCell ref="L9:L10"/>
    <mergeCell ref="A6:D6"/>
    <mergeCell ref="E6:Q6"/>
    <mergeCell ref="A8:D8"/>
    <mergeCell ref="E8:I8"/>
    <mergeCell ref="J8:Q8"/>
    <mergeCell ref="A2:D2"/>
    <mergeCell ref="E2:Q2"/>
    <mergeCell ref="A4:D4"/>
    <mergeCell ref="E4:Q4"/>
    <mergeCell ref="A5:D5"/>
    <mergeCell ref="E5:Q5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4.1.11./13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"/>
  <dimension ref="A1:Q16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197</v>
      </c>
      <c r="B5" s="523"/>
      <c r="C5" s="523"/>
      <c r="D5" s="523"/>
      <c r="E5" s="525" t="s">
        <v>211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585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6.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105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7" customFormat="1" ht="25" customHeight="1" x14ac:dyDescent="0.25">
      <c r="A12" s="19" t="s">
        <v>13</v>
      </c>
      <c r="B12" s="304" t="s">
        <v>581</v>
      </c>
      <c r="C12" s="260">
        <v>50</v>
      </c>
      <c r="D12" s="20" t="s">
        <v>75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10" t="s">
        <v>14</v>
      </c>
      <c r="B13" s="298" t="s">
        <v>582</v>
      </c>
      <c r="C13" s="257">
        <v>4800</v>
      </c>
      <c r="D13" s="11" t="s">
        <v>109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10" t="s">
        <v>15</v>
      </c>
      <c r="B14" s="298" t="s">
        <v>583</v>
      </c>
      <c r="C14" s="257">
        <v>4800</v>
      </c>
      <c r="D14" s="11" t="s">
        <v>109</v>
      </c>
      <c r="E14" s="161"/>
      <c r="F14" s="162"/>
      <c r="G14" s="12">
        <f t="shared" ref="G14:G15" si="0">E14*F14</f>
        <v>0</v>
      </c>
      <c r="H14" s="12">
        <f t="shared" ref="H14:H15" si="1">E14+G14</f>
        <v>0</v>
      </c>
      <c r="I14" s="13">
        <f t="shared" ref="I14:I15" si="2">$C14*H14</f>
        <v>0</v>
      </c>
      <c r="J14" s="170"/>
      <c r="K14" s="171"/>
      <c r="L14" s="172"/>
      <c r="M14" s="173"/>
      <c r="N14" s="173"/>
      <c r="O14" s="174"/>
      <c r="P14" s="30">
        <f t="shared" ref="P14:P15" si="3">O14*$F14</f>
        <v>0</v>
      </c>
      <c r="Q14" s="13">
        <f t="shared" ref="Q14:Q15" si="4">O14+P14</f>
        <v>0</v>
      </c>
    </row>
    <row r="15" spans="1:17" s="7" customFormat="1" ht="25" customHeight="1" thickBot="1" x14ac:dyDescent="0.3">
      <c r="A15" s="10" t="s">
        <v>16</v>
      </c>
      <c r="B15" s="297" t="s">
        <v>584</v>
      </c>
      <c r="C15" s="14">
        <v>4800</v>
      </c>
      <c r="D15" s="11" t="s">
        <v>109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172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6" customFormat="1" ht="25" customHeight="1" thickBot="1" x14ac:dyDescent="0.3">
      <c r="A16" s="500" t="s">
        <v>64</v>
      </c>
      <c r="B16" s="501"/>
      <c r="C16" s="501"/>
      <c r="D16" s="502"/>
      <c r="E16" s="135">
        <f>SUM(E12:E15)</f>
        <v>0</v>
      </c>
      <c r="F16" s="126"/>
      <c r="G16" s="267"/>
      <c r="H16" s="267"/>
      <c r="I16" s="136">
        <f>SUM(I12:I15)</f>
        <v>0</v>
      </c>
      <c r="J16" s="268"/>
      <c r="K16" s="267"/>
      <c r="L16" s="269"/>
      <c r="M16" s="267"/>
      <c r="N16" s="259"/>
      <c r="O16" s="275"/>
      <c r="P16" s="270"/>
      <c r="Q16" s="136">
        <f>SUM(Q12:Q15)</f>
        <v>0</v>
      </c>
    </row>
  </sheetData>
  <mergeCells count="29">
    <mergeCell ref="J11:K11"/>
    <mergeCell ref="A16:D16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22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4.1.11./14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3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7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7" customHeight="1" x14ac:dyDescent="0.25">
      <c r="A5" s="523" t="s">
        <v>200</v>
      </c>
      <c r="B5" s="523"/>
      <c r="C5" s="523"/>
      <c r="D5" s="523"/>
      <c r="E5" s="525" t="s">
        <v>199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7" customHeight="1" x14ac:dyDescent="0.25">
      <c r="A6" s="524" t="s">
        <v>145</v>
      </c>
      <c r="B6" s="524"/>
      <c r="C6" s="524"/>
      <c r="D6" s="524"/>
      <c r="E6" s="526" t="s">
        <v>563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7" customHeight="1" thickBot="1" x14ac:dyDescent="0.3">
      <c r="A7" s="48"/>
      <c r="C7" s="49"/>
      <c r="D7" s="40"/>
      <c r="F7" s="50"/>
    </row>
    <row r="8" spans="1:17" s="47" customFormat="1" ht="17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7" customFormat="1" ht="23" customHeight="1" x14ac:dyDescent="0.25">
      <c r="A12" s="61" t="s">
        <v>13</v>
      </c>
      <c r="B12" s="109" t="s">
        <v>586</v>
      </c>
      <c r="C12" s="92">
        <v>20</v>
      </c>
      <c r="D12" s="62" t="s">
        <v>109</v>
      </c>
      <c r="E12" s="159"/>
      <c r="F12" s="160"/>
      <c r="G12" s="21">
        <f>E12*F12</f>
        <v>0</v>
      </c>
      <c r="H12" s="21">
        <f>E12+G12</f>
        <v>0</v>
      </c>
      <c r="I12" s="22">
        <f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3" customHeight="1" x14ac:dyDescent="0.25">
      <c r="A13" s="61" t="s">
        <v>14</v>
      </c>
      <c r="B13" s="109" t="s">
        <v>587</v>
      </c>
      <c r="C13" s="92">
        <v>1000</v>
      </c>
      <c r="D13" s="62" t="s">
        <v>109</v>
      </c>
      <c r="E13" s="161"/>
      <c r="F13" s="162"/>
      <c r="G13" s="12">
        <f>E13*F13</f>
        <v>0</v>
      </c>
      <c r="H13" s="12">
        <f>E13+G13</f>
        <v>0</v>
      </c>
      <c r="I13" s="13">
        <f>$C13*H13</f>
        <v>0</v>
      </c>
      <c r="J13" s="170"/>
      <c r="K13" s="171"/>
      <c r="L13" s="277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3" customHeight="1" x14ac:dyDescent="0.25">
      <c r="A14" s="61" t="s">
        <v>15</v>
      </c>
      <c r="B14" s="109" t="s">
        <v>588</v>
      </c>
      <c r="C14" s="92">
        <v>600</v>
      </c>
      <c r="D14" s="62" t="s">
        <v>109</v>
      </c>
      <c r="E14" s="161"/>
      <c r="F14" s="162"/>
      <c r="G14" s="12">
        <f t="shared" ref="G14:G22" si="0">E14*F14</f>
        <v>0</v>
      </c>
      <c r="H14" s="12">
        <f t="shared" ref="H14:H22" si="1">E14+G14</f>
        <v>0</v>
      </c>
      <c r="I14" s="13">
        <f t="shared" ref="I14:I22" si="2">$C14*H14</f>
        <v>0</v>
      </c>
      <c r="J14" s="170"/>
      <c r="K14" s="171"/>
      <c r="L14" s="277"/>
      <c r="M14" s="173"/>
      <c r="N14" s="173"/>
      <c r="O14" s="174"/>
      <c r="P14" s="30">
        <f t="shared" ref="P14:P22" si="3">O14*$F14</f>
        <v>0</v>
      </c>
      <c r="Q14" s="13">
        <f t="shared" ref="Q14:Q22" si="4">O14+P14</f>
        <v>0</v>
      </c>
    </row>
    <row r="15" spans="1:17" s="7" customFormat="1" ht="23" customHeight="1" x14ac:dyDescent="0.25">
      <c r="A15" s="61" t="s">
        <v>16</v>
      </c>
      <c r="B15" s="102" t="s">
        <v>589</v>
      </c>
      <c r="C15" s="93">
        <v>1000</v>
      </c>
      <c r="D15" s="66" t="s">
        <v>109</v>
      </c>
      <c r="E15" s="161"/>
      <c r="F15" s="162"/>
      <c r="G15" s="12">
        <f t="shared" si="0"/>
        <v>0</v>
      </c>
      <c r="H15" s="12">
        <f t="shared" si="1"/>
        <v>0</v>
      </c>
      <c r="I15" s="13">
        <f t="shared" si="2"/>
        <v>0</v>
      </c>
      <c r="J15" s="170"/>
      <c r="K15" s="171"/>
      <c r="L15" s="277"/>
      <c r="M15" s="173"/>
      <c r="N15" s="173"/>
      <c r="O15" s="174"/>
      <c r="P15" s="30">
        <f t="shared" si="3"/>
        <v>0</v>
      </c>
      <c r="Q15" s="13">
        <f t="shared" si="4"/>
        <v>0</v>
      </c>
    </row>
    <row r="16" spans="1:17" s="7" customFormat="1" ht="23" customHeight="1" x14ac:dyDescent="0.25">
      <c r="A16" s="61" t="s">
        <v>17</v>
      </c>
      <c r="B16" s="102" t="s">
        <v>590</v>
      </c>
      <c r="C16" s="93">
        <v>600</v>
      </c>
      <c r="D16" s="66" t="s">
        <v>109</v>
      </c>
      <c r="E16" s="161"/>
      <c r="F16" s="162"/>
      <c r="G16" s="12">
        <f t="shared" si="0"/>
        <v>0</v>
      </c>
      <c r="H16" s="12">
        <f t="shared" si="1"/>
        <v>0</v>
      </c>
      <c r="I16" s="13">
        <f t="shared" si="2"/>
        <v>0</v>
      </c>
      <c r="J16" s="170"/>
      <c r="K16" s="171"/>
      <c r="L16" s="277"/>
      <c r="M16" s="173"/>
      <c r="N16" s="173"/>
      <c r="O16" s="174"/>
      <c r="P16" s="30">
        <f t="shared" si="3"/>
        <v>0</v>
      </c>
      <c r="Q16" s="13">
        <f t="shared" si="4"/>
        <v>0</v>
      </c>
    </row>
    <row r="17" spans="1:17" s="7" customFormat="1" ht="23" customHeight="1" x14ac:dyDescent="0.25">
      <c r="A17" s="61" t="s">
        <v>18</v>
      </c>
      <c r="B17" s="102" t="s">
        <v>591</v>
      </c>
      <c r="C17" s="93">
        <v>500</v>
      </c>
      <c r="D17" s="66" t="s">
        <v>109</v>
      </c>
      <c r="E17" s="161"/>
      <c r="F17" s="162"/>
      <c r="G17" s="12">
        <f t="shared" si="0"/>
        <v>0</v>
      </c>
      <c r="H17" s="12">
        <f t="shared" si="1"/>
        <v>0</v>
      </c>
      <c r="I17" s="13">
        <f t="shared" si="2"/>
        <v>0</v>
      </c>
      <c r="J17" s="170"/>
      <c r="K17" s="171"/>
      <c r="L17" s="277"/>
      <c r="M17" s="173"/>
      <c r="N17" s="173"/>
      <c r="O17" s="174"/>
      <c r="P17" s="30">
        <f t="shared" si="3"/>
        <v>0</v>
      </c>
      <c r="Q17" s="13">
        <f t="shared" si="4"/>
        <v>0</v>
      </c>
    </row>
    <row r="18" spans="1:17" s="7" customFormat="1" ht="23" customHeight="1" x14ac:dyDescent="0.25">
      <c r="A18" s="61" t="s">
        <v>19</v>
      </c>
      <c r="B18" s="102" t="s">
        <v>592</v>
      </c>
      <c r="C18" s="93">
        <v>20</v>
      </c>
      <c r="D18" s="66" t="s">
        <v>109</v>
      </c>
      <c r="E18" s="161"/>
      <c r="F18" s="162"/>
      <c r="G18" s="12">
        <f t="shared" si="0"/>
        <v>0</v>
      </c>
      <c r="H18" s="12">
        <f t="shared" si="1"/>
        <v>0</v>
      </c>
      <c r="I18" s="13">
        <f t="shared" si="2"/>
        <v>0</v>
      </c>
      <c r="J18" s="299"/>
      <c r="K18" s="300"/>
      <c r="L18" s="305"/>
      <c r="M18" s="302"/>
      <c r="N18" s="302"/>
      <c r="O18" s="174"/>
      <c r="P18" s="30">
        <f t="shared" si="3"/>
        <v>0</v>
      </c>
      <c r="Q18" s="13">
        <f t="shared" si="4"/>
        <v>0</v>
      </c>
    </row>
    <row r="19" spans="1:17" s="7" customFormat="1" ht="23" customHeight="1" x14ac:dyDescent="0.25">
      <c r="A19" s="61" t="s">
        <v>20</v>
      </c>
      <c r="B19" s="109" t="s">
        <v>593</v>
      </c>
      <c r="C19" s="92">
        <v>500</v>
      </c>
      <c r="D19" s="62" t="s">
        <v>109</v>
      </c>
      <c r="E19" s="161"/>
      <c r="F19" s="162"/>
      <c r="G19" s="12">
        <f t="shared" si="0"/>
        <v>0</v>
      </c>
      <c r="H19" s="12">
        <f t="shared" si="1"/>
        <v>0</v>
      </c>
      <c r="I19" s="13">
        <f t="shared" si="2"/>
        <v>0</v>
      </c>
      <c r="J19" s="299"/>
      <c r="K19" s="300"/>
      <c r="L19" s="305"/>
      <c r="M19" s="302"/>
      <c r="N19" s="302"/>
      <c r="O19" s="174"/>
      <c r="P19" s="30">
        <f t="shared" si="3"/>
        <v>0</v>
      </c>
      <c r="Q19" s="13">
        <f t="shared" si="4"/>
        <v>0</v>
      </c>
    </row>
    <row r="20" spans="1:17" s="7" customFormat="1" ht="23" customHeight="1" x14ac:dyDescent="0.25">
      <c r="A20" s="61" t="s">
        <v>21</v>
      </c>
      <c r="B20" s="109" t="s">
        <v>594</v>
      </c>
      <c r="C20" s="92">
        <v>1500</v>
      </c>
      <c r="D20" s="62" t="s">
        <v>109</v>
      </c>
      <c r="E20" s="161"/>
      <c r="F20" s="162"/>
      <c r="G20" s="12">
        <f t="shared" si="0"/>
        <v>0</v>
      </c>
      <c r="H20" s="12">
        <f t="shared" si="1"/>
        <v>0</v>
      </c>
      <c r="I20" s="13">
        <f t="shared" si="2"/>
        <v>0</v>
      </c>
      <c r="J20" s="299"/>
      <c r="K20" s="300"/>
      <c r="L20" s="305"/>
      <c r="M20" s="302"/>
      <c r="N20" s="302"/>
      <c r="O20" s="174"/>
      <c r="P20" s="30">
        <f t="shared" si="3"/>
        <v>0</v>
      </c>
      <c r="Q20" s="13">
        <f t="shared" si="4"/>
        <v>0</v>
      </c>
    </row>
    <row r="21" spans="1:17" s="7" customFormat="1" ht="23" customHeight="1" x14ac:dyDescent="0.25">
      <c r="A21" s="61" t="s">
        <v>22</v>
      </c>
      <c r="B21" s="102" t="s">
        <v>595</v>
      </c>
      <c r="C21" s="93">
        <v>500</v>
      </c>
      <c r="D21" s="66" t="s">
        <v>109</v>
      </c>
      <c r="E21" s="161"/>
      <c r="F21" s="162"/>
      <c r="G21" s="12">
        <f t="shared" si="0"/>
        <v>0</v>
      </c>
      <c r="H21" s="12">
        <f t="shared" si="1"/>
        <v>0</v>
      </c>
      <c r="I21" s="13">
        <f t="shared" si="2"/>
        <v>0</v>
      </c>
      <c r="J21" s="299"/>
      <c r="K21" s="300"/>
      <c r="L21" s="305"/>
      <c r="M21" s="302"/>
      <c r="N21" s="302"/>
      <c r="O21" s="174"/>
      <c r="P21" s="30">
        <f t="shared" si="3"/>
        <v>0</v>
      </c>
      <c r="Q21" s="13">
        <f t="shared" si="4"/>
        <v>0</v>
      </c>
    </row>
    <row r="22" spans="1:17" s="7" customFormat="1" ht="23" customHeight="1" thickBot="1" x14ac:dyDescent="0.3">
      <c r="A22" s="61" t="s">
        <v>23</v>
      </c>
      <c r="B22" s="102" t="s">
        <v>596</v>
      </c>
      <c r="C22" s="93">
        <v>1000</v>
      </c>
      <c r="D22" s="66" t="s">
        <v>109</v>
      </c>
      <c r="E22" s="161"/>
      <c r="F22" s="162"/>
      <c r="G22" s="12">
        <f t="shared" si="0"/>
        <v>0</v>
      </c>
      <c r="H22" s="12">
        <f t="shared" si="1"/>
        <v>0</v>
      </c>
      <c r="I22" s="13">
        <f t="shared" si="2"/>
        <v>0</v>
      </c>
      <c r="J22" s="299"/>
      <c r="K22" s="300"/>
      <c r="L22" s="305"/>
      <c r="M22" s="302"/>
      <c r="N22" s="302"/>
      <c r="O22" s="174"/>
      <c r="P22" s="30">
        <f t="shared" si="3"/>
        <v>0</v>
      </c>
      <c r="Q22" s="13">
        <f t="shared" si="4"/>
        <v>0</v>
      </c>
    </row>
    <row r="23" spans="1:17" ht="18" customHeight="1" thickBot="1" x14ac:dyDescent="0.3">
      <c r="A23" s="529" t="s">
        <v>65</v>
      </c>
      <c r="B23" s="530"/>
      <c r="C23" s="530"/>
      <c r="D23" s="552"/>
      <c r="E23" s="129">
        <f>SUM(E12:E22)</f>
        <v>0</v>
      </c>
      <c r="F23" s="115"/>
      <c r="G23" s="98"/>
      <c r="H23" s="98"/>
      <c r="I23" s="130">
        <f>SUM(I12:I22)</f>
        <v>0</v>
      </c>
      <c r="J23" s="99"/>
      <c r="K23" s="98"/>
      <c r="L23" s="100"/>
      <c r="M23" s="98"/>
      <c r="N23" s="101"/>
      <c r="O23" s="296"/>
      <c r="P23" s="97"/>
      <c r="Q23" s="130">
        <f>SUM(Q12:Q22)</f>
        <v>0</v>
      </c>
    </row>
  </sheetData>
  <sortState xmlns:xlrd2="http://schemas.microsoft.com/office/spreadsheetml/2017/richdata2" ref="A12:Q22">
    <sortCondition ref="B12:B22"/>
  </sortState>
  <mergeCells count="29">
    <mergeCell ref="J11:K11"/>
    <mergeCell ref="A23:D23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4.1.11./15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5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8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20" customHeight="1" x14ac:dyDescent="0.25">
      <c r="A5" s="523" t="s">
        <v>198</v>
      </c>
      <c r="B5" s="523"/>
      <c r="C5" s="523"/>
      <c r="D5" s="523"/>
      <c r="E5" s="525" t="s">
        <v>597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20" customHeight="1" x14ac:dyDescent="0.25">
      <c r="A6" s="524" t="s">
        <v>145</v>
      </c>
      <c r="B6" s="524"/>
      <c r="C6" s="524"/>
      <c r="D6" s="524"/>
      <c r="E6" s="526" t="s">
        <v>598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399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7" customFormat="1" ht="25" customHeight="1" x14ac:dyDescent="0.25">
      <c r="A12" s="609" t="s">
        <v>13</v>
      </c>
      <c r="B12" s="15" t="s">
        <v>599</v>
      </c>
      <c r="C12" s="645">
        <v>30</v>
      </c>
      <c r="D12" s="16" t="s">
        <v>75</v>
      </c>
      <c r="E12" s="159"/>
      <c r="F12" s="160"/>
      <c r="G12" s="21">
        <f t="shared" ref="G12:G13" si="0">E12*F12</f>
        <v>0</v>
      </c>
      <c r="H12" s="21">
        <f>E12+G12</f>
        <v>0</v>
      </c>
      <c r="I12" s="22">
        <f>$C12*H12</f>
        <v>0</v>
      </c>
      <c r="J12" s="165"/>
      <c r="K12" s="166"/>
      <c r="L12" s="167"/>
      <c r="M12" s="168"/>
      <c r="N12" s="168"/>
      <c r="O12" s="169"/>
      <c r="P12" s="29">
        <f>O12*F12</f>
        <v>0</v>
      </c>
      <c r="Q12" s="22">
        <f>O12+P12</f>
        <v>0</v>
      </c>
    </row>
    <row r="13" spans="1:17" s="7" customFormat="1" ht="25" customHeight="1" x14ac:dyDescent="0.25">
      <c r="A13" s="609" t="s">
        <v>14</v>
      </c>
      <c r="B13" s="17" t="s">
        <v>600</v>
      </c>
      <c r="C13" s="597">
        <v>1200</v>
      </c>
      <c r="D13" s="11" t="s">
        <v>109</v>
      </c>
      <c r="E13" s="161"/>
      <c r="F13" s="162"/>
      <c r="G13" s="12">
        <f t="shared" si="0"/>
        <v>0</v>
      </c>
      <c r="H13" s="12">
        <f>E13+G13</f>
        <v>0</v>
      </c>
      <c r="I13" s="13">
        <f>$C13*H13</f>
        <v>0</v>
      </c>
      <c r="J13" s="170"/>
      <c r="K13" s="171"/>
      <c r="L13" s="172"/>
      <c r="M13" s="173"/>
      <c r="N13" s="173"/>
      <c r="O13" s="174"/>
      <c r="P13" s="30">
        <f>O13*F13</f>
        <v>0</v>
      </c>
      <c r="Q13" s="13">
        <f>O13+P13</f>
        <v>0</v>
      </c>
    </row>
    <row r="14" spans="1:17" s="7" customFormat="1" ht="25" customHeight="1" x14ac:dyDescent="0.25">
      <c r="A14" s="609" t="s">
        <v>15</v>
      </c>
      <c r="B14" s="17" t="s">
        <v>601</v>
      </c>
      <c r="C14" s="597">
        <v>300</v>
      </c>
      <c r="D14" s="11" t="s">
        <v>109</v>
      </c>
      <c r="E14" s="161"/>
      <c r="F14" s="162"/>
      <c r="G14" s="12">
        <f t="shared" ref="G14:G23" si="1">E14*F14</f>
        <v>0</v>
      </c>
      <c r="H14" s="12">
        <f t="shared" ref="H14:H23" si="2">E14+G14</f>
        <v>0</v>
      </c>
      <c r="I14" s="13">
        <f t="shared" ref="I14:I23" si="3">$C14*H14</f>
        <v>0</v>
      </c>
      <c r="J14" s="170"/>
      <c r="K14" s="171"/>
      <c r="L14" s="172"/>
      <c r="M14" s="173"/>
      <c r="N14" s="173"/>
      <c r="O14" s="174"/>
      <c r="P14" s="30">
        <f t="shared" ref="P14:P23" si="4">O14*F14</f>
        <v>0</v>
      </c>
      <c r="Q14" s="13">
        <f t="shared" ref="Q14:Q23" si="5">O14+P14</f>
        <v>0</v>
      </c>
    </row>
    <row r="15" spans="1:17" s="7" customFormat="1" ht="25" customHeight="1" x14ac:dyDescent="0.25">
      <c r="A15" s="609" t="s">
        <v>16</v>
      </c>
      <c r="B15" s="17" t="s">
        <v>602</v>
      </c>
      <c r="C15" s="597">
        <v>100</v>
      </c>
      <c r="D15" s="11" t="s">
        <v>109</v>
      </c>
      <c r="E15" s="161"/>
      <c r="F15" s="162"/>
      <c r="G15" s="12">
        <f t="shared" si="1"/>
        <v>0</v>
      </c>
      <c r="H15" s="12">
        <f t="shared" si="2"/>
        <v>0</v>
      </c>
      <c r="I15" s="13">
        <f t="shared" si="3"/>
        <v>0</v>
      </c>
      <c r="J15" s="170"/>
      <c r="K15" s="171"/>
      <c r="L15" s="172"/>
      <c r="M15" s="173"/>
      <c r="N15" s="173"/>
      <c r="O15" s="174"/>
      <c r="P15" s="30">
        <f t="shared" si="4"/>
        <v>0</v>
      </c>
      <c r="Q15" s="13">
        <f t="shared" si="5"/>
        <v>0</v>
      </c>
    </row>
    <row r="16" spans="1:17" s="7" customFormat="1" ht="25" customHeight="1" x14ac:dyDescent="0.25">
      <c r="A16" s="609" t="s">
        <v>17</v>
      </c>
      <c r="B16" s="17" t="s">
        <v>603</v>
      </c>
      <c r="C16" s="597">
        <v>60</v>
      </c>
      <c r="D16" s="11" t="s">
        <v>75</v>
      </c>
      <c r="E16" s="161"/>
      <c r="F16" s="162"/>
      <c r="G16" s="12">
        <f t="shared" si="1"/>
        <v>0</v>
      </c>
      <c r="H16" s="12">
        <f t="shared" si="2"/>
        <v>0</v>
      </c>
      <c r="I16" s="13">
        <f t="shared" si="3"/>
        <v>0</v>
      </c>
      <c r="J16" s="170"/>
      <c r="K16" s="171"/>
      <c r="L16" s="172"/>
      <c r="M16" s="173"/>
      <c r="N16" s="173"/>
      <c r="O16" s="174"/>
      <c r="P16" s="30">
        <f t="shared" si="4"/>
        <v>0</v>
      </c>
      <c r="Q16" s="13">
        <f t="shared" si="5"/>
        <v>0</v>
      </c>
    </row>
    <row r="17" spans="1:17" s="7" customFormat="1" ht="25" customHeight="1" x14ac:dyDescent="0.25">
      <c r="A17" s="609" t="s">
        <v>18</v>
      </c>
      <c r="B17" s="17" t="s">
        <v>604</v>
      </c>
      <c r="C17" s="597">
        <v>600</v>
      </c>
      <c r="D17" s="11" t="s">
        <v>605</v>
      </c>
      <c r="E17" s="161"/>
      <c r="F17" s="162"/>
      <c r="G17" s="12">
        <f t="shared" si="1"/>
        <v>0</v>
      </c>
      <c r="H17" s="12">
        <f t="shared" si="2"/>
        <v>0</v>
      </c>
      <c r="I17" s="13">
        <f t="shared" si="3"/>
        <v>0</v>
      </c>
      <c r="J17" s="170"/>
      <c r="K17" s="171"/>
      <c r="L17" s="172"/>
      <c r="M17" s="173"/>
      <c r="N17" s="173"/>
      <c r="O17" s="174"/>
      <c r="P17" s="30">
        <f t="shared" si="4"/>
        <v>0</v>
      </c>
      <c r="Q17" s="13">
        <f t="shared" si="5"/>
        <v>0</v>
      </c>
    </row>
    <row r="18" spans="1:17" s="7" customFormat="1" ht="25" customHeight="1" x14ac:dyDescent="0.25">
      <c r="A18" s="609" t="s">
        <v>19</v>
      </c>
      <c r="B18" s="17" t="s">
        <v>606</v>
      </c>
      <c r="C18" s="597">
        <v>60</v>
      </c>
      <c r="D18" s="11" t="s">
        <v>75</v>
      </c>
      <c r="E18" s="161"/>
      <c r="F18" s="162"/>
      <c r="G18" s="12">
        <f t="shared" si="1"/>
        <v>0</v>
      </c>
      <c r="H18" s="12">
        <f t="shared" si="2"/>
        <v>0</v>
      </c>
      <c r="I18" s="13">
        <f t="shared" si="3"/>
        <v>0</v>
      </c>
      <c r="J18" s="299"/>
      <c r="K18" s="300"/>
      <c r="L18" s="301"/>
      <c r="M18" s="302"/>
      <c r="N18" s="302"/>
      <c r="O18" s="174"/>
      <c r="P18" s="30">
        <f t="shared" si="4"/>
        <v>0</v>
      </c>
      <c r="Q18" s="13">
        <f t="shared" si="5"/>
        <v>0</v>
      </c>
    </row>
    <row r="19" spans="1:17" s="7" customFormat="1" ht="25" customHeight="1" x14ac:dyDescent="0.25">
      <c r="A19" s="609" t="s">
        <v>20</v>
      </c>
      <c r="B19" s="17" t="s">
        <v>607</v>
      </c>
      <c r="C19" s="597">
        <v>1200</v>
      </c>
      <c r="D19" s="11" t="s">
        <v>605</v>
      </c>
      <c r="E19" s="161"/>
      <c r="F19" s="162"/>
      <c r="G19" s="12">
        <f t="shared" si="1"/>
        <v>0</v>
      </c>
      <c r="H19" s="12">
        <f t="shared" si="2"/>
        <v>0</v>
      </c>
      <c r="I19" s="13">
        <f t="shared" si="3"/>
        <v>0</v>
      </c>
      <c r="J19" s="299"/>
      <c r="K19" s="300"/>
      <c r="L19" s="301"/>
      <c r="M19" s="302"/>
      <c r="N19" s="302"/>
      <c r="O19" s="174"/>
      <c r="P19" s="30">
        <f t="shared" si="4"/>
        <v>0</v>
      </c>
      <c r="Q19" s="13">
        <f t="shared" si="5"/>
        <v>0</v>
      </c>
    </row>
    <row r="20" spans="1:17" s="7" customFormat="1" ht="25" customHeight="1" x14ac:dyDescent="0.25">
      <c r="A20" s="609" t="s">
        <v>21</v>
      </c>
      <c r="B20" s="15" t="s">
        <v>608</v>
      </c>
      <c r="C20" s="645">
        <v>150</v>
      </c>
      <c r="D20" s="16" t="s">
        <v>109</v>
      </c>
      <c r="E20" s="161"/>
      <c r="F20" s="162"/>
      <c r="G20" s="12">
        <f t="shared" si="1"/>
        <v>0</v>
      </c>
      <c r="H20" s="12">
        <f t="shared" si="2"/>
        <v>0</v>
      </c>
      <c r="I20" s="13">
        <f t="shared" si="3"/>
        <v>0</v>
      </c>
      <c r="J20" s="299"/>
      <c r="K20" s="300"/>
      <c r="L20" s="301"/>
      <c r="M20" s="302"/>
      <c r="N20" s="302"/>
      <c r="O20" s="174"/>
      <c r="P20" s="30">
        <f t="shared" si="4"/>
        <v>0</v>
      </c>
      <c r="Q20" s="13">
        <f t="shared" si="5"/>
        <v>0</v>
      </c>
    </row>
    <row r="21" spans="1:17" s="7" customFormat="1" ht="25" customHeight="1" x14ac:dyDescent="0.25">
      <c r="A21" s="609" t="s">
        <v>22</v>
      </c>
      <c r="B21" s="17" t="s">
        <v>609</v>
      </c>
      <c r="C21" s="597">
        <v>1200</v>
      </c>
      <c r="D21" s="11" t="s">
        <v>327</v>
      </c>
      <c r="E21" s="161"/>
      <c r="F21" s="162"/>
      <c r="G21" s="12">
        <f t="shared" si="1"/>
        <v>0</v>
      </c>
      <c r="H21" s="12">
        <f t="shared" si="2"/>
        <v>0</v>
      </c>
      <c r="I21" s="13">
        <f t="shared" si="3"/>
        <v>0</v>
      </c>
      <c r="J21" s="299"/>
      <c r="K21" s="300"/>
      <c r="L21" s="301"/>
      <c r="M21" s="302"/>
      <c r="N21" s="302"/>
      <c r="O21" s="174"/>
      <c r="P21" s="30">
        <f t="shared" si="4"/>
        <v>0</v>
      </c>
      <c r="Q21" s="13">
        <f t="shared" si="5"/>
        <v>0</v>
      </c>
    </row>
    <row r="22" spans="1:17" s="7" customFormat="1" ht="25" customHeight="1" x14ac:dyDescent="0.25">
      <c r="A22" s="609" t="s">
        <v>23</v>
      </c>
      <c r="B22" s="17" t="s">
        <v>610</v>
      </c>
      <c r="C22" s="597">
        <v>1200</v>
      </c>
      <c r="D22" s="11" t="s">
        <v>327</v>
      </c>
      <c r="E22" s="161"/>
      <c r="F22" s="162"/>
      <c r="G22" s="12">
        <f t="shared" si="1"/>
        <v>0</v>
      </c>
      <c r="H22" s="12">
        <f t="shared" si="2"/>
        <v>0</v>
      </c>
      <c r="I22" s="13">
        <f t="shared" si="3"/>
        <v>0</v>
      </c>
      <c r="J22" s="299"/>
      <c r="K22" s="300"/>
      <c r="L22" s="301"/>
      <c r="M22" s="302"/>
      <c r="N22" s="302"/>
      <c r="O22" s="174"/>
      <c r="P22" s="30">
        <f t="shared" si="4"/>
        <v>0</v>
      </c>
      <c r="Q22" s="13">
        <f t="shared" si="5"/>
        <v>0</v>
      </c>
    </row>
    <row r="23" spans="1:17" s="7" customFormat="1" ht="25" customHeight="1" thickBot="1" x14ac:dyDescent="0.3">
      <c r="A23" s="609" t="s">
        <v>24</v>
      </c>
      <c r="B23" s="319" t="s">
        <v>611</v>
      </c>
      <c r="C23" s="613">
        <v>100</v>
      </c>
      <c r="D23" s="320" t="s">
        <v>75</v>
      </c>
      <c r="E23" s="161"/>
      <c r="F23" s="162"/>
      <c r="G23" s="12">
        <f t="shared" si="1"/>
        <v>0</v>
      </c>
      <c r="H23" s="12">
        <f t="shared" si="2"/>
        <v>0</v>
      </c>
      <c r="I23" s="13">
        <f t="shared" si="3"/>
        <v>0</v>
      </c>
      <c r="J23" s="299"/>
      <c r="K23" s="300"/>
      <c r="L23" s="301"/>
      <c r="M23" s="302"/>
      <c r="N23" s="302"/>
      <c r="O23" s="174"/>
      <c r="P23" s="30">
        <f t="shared" si="4"/>
        <v>0</v>
      </c>
      <c r="Q23" s="13">
        <f t="shared" si="5"/>
        <v>0</v>
      </c>
    </row>
    <row r="24" spans="1:17" s="6" customFormat="1" ht="25" customHeight="1" thickBot="1" x14ac:dyDescent="0.3">
      <c r="A24" s="500" t="s">
        <v>66</v>
      </c>
      <c r="B24" s="501"/>
      <c r="C24" s="501"/>
      <c r="D24" s="502"/>
      <c r="E24" s="135">
        <f>SUM(E12:E23)</f>
        <v>0</v>
      </c>
      <c r="F24" s="126"/>
      <c r="G24" s="267"/>
      <c r="H24" s="267"/>
      <c r="I24" s="136">
        <f>SUM(I12:I23)</f>
        <v>0</v>
      </c>
      <c r="J24" s="268"/>
      <c r="K24" s="267"/>
      <c r="L24" s="269"/>
      <c r="M24" s="267"/>
      <c r="N24" s="259"/>
      <c r="O24" s="275"/>
      <c r="P24" s="270"/>
      <c r="Q24" s="136">
        <f>SUM(Q12:Q23)</f>
        <v>0</v>
      </c>
    </row>
    <row r="25" spans="1:17" s="47" customFormat="1" ht="13.5" customHeight="1" x14ac:dyDescent="0.25">
      <c r="A25" s="75"/>
      <c r="B25" s="75"/>
      <c r="C25" s="76"/>
      <c r="D25" s="40"/>
      <c r="E25" s="75"/>
      <c r="F25" s="77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</sheetData>
  <sortState xmlns:xlrd2="http://schemas.microsoft.com/office/spreadsheetml/2017/richdata2" ref="A12:Q23">
    <sortCondition ref="B12:B23"/>
  </sortState>
  <mergeCells count="29">
    <mergeCell ref="J11:K11"/>
    <mergeCell ref="A24:D24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4.1.11./16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5"/>
  <dimension ref="A1:Q56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201</v>
      </c>
      <c r="B5" s="523"/>
      <c r="C5" s="523"/>
      <c r="D5" s="523"/>
      <c r="E5" s="525" t="s">
        <v>208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612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.2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7" customFormat="1" ht="25" customHeight="1" x14ac:dyDescent="0.25">
      <c r="A12" s="609" t="s">
        <v>13</v>
      </c>
      <c r="B12" s="298" t="s">
        <v>613</v>
      </c>
      <c r="C12" s="257">
        <v>190</v>
      </c>
      <c r="D12" s="11" t="s">
        <v>75</v>
      </c>
      <c r="E12" s="159"/>
      <c r="F12" s="160"/>
      <c r="G12" s="21">
        <f t="shared" ref="G12:G13" si="0">E12*F12</f>
        <v>0</v>
      </c>
      <c r="H12" s="21">
        <f t="shared" ref="H12:H13" si="1">E12+G12</f>
        <v>0</v>
      </c>
      <c r="I12" s="22">
        <f t="shared" ref="I12:I13" si="2">$C12*H12</f>
        <v>0</v>
      </c>
      <c r="J12" s="165"/>
      <c r="K12" s="166"/>
      <c r="L12" s="167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609" t="s">
        <v>14</v>
      </c>
      <c r="B13" s="298" t="s">
        <v>614</v>
      </c>
      <c r="C13" s="257">
        <v>190</v>
      </c>
      <c r="D13" s="11" t="s">
        <v>75</v>
      </c>
      <c r="E13" s="161"/>
      <c r="F13" s="162"/>
      <c r="G13" s="12">
        <f t="shared" si="0"/>
        <v>0</v>
      </c>
      <c r="H13" s="12">
        <f t="shared" si="1"/>
        <v>0</v>
      </c>
      <c r="I13" s="13">
        <f t="shared" si="2"/>
        <v>0</v>
      </c>
      <c r="J13" s="170"/>
      <c r="K13" s="171"/>
      <c r="L13" s="172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609" t="s">
        <v>15</v>
      </c>
      <c r="B14" s="298" t="s">
        <v>615</v>
      </c>
      <c r="C14" s="257">
        <v>190</v>
      </c>
      <c r="D14" s="11" t="s">
        <v>75</v>
      </c>
      <c r="E14" s="161"/>
      <c r="F14" s="162"/>
      <c r="G14" s="12">
        <f t="shared" ref="G14:G41" si="3">E14*F14</f>
        <v>0</v>
      </c>
      <c r="H14" s="12">
        <f t="shared" ref="H14:H41" si="4">E14+G14</f>
        <v>0</v>
      </c>
      <c r="I14" s="13">
        <f t="shared" ref="I14:I41" si="5">$C14*H14</f>
        <v>0</v>
      </c>
      <c r="J14" s="170"/>
      <c r="K14" s="171"/>
      <c r="L14" s="172"/>
      <c r="M14" s="173"/>
      <c r="N14" s="173"/>
      <c r="O14" s="174"/>
      <c r="P14" s="30">
        <f t="shared" ref="P14:P41" si="6">O14*$F14</f>
        <v>0</v>
      </c>
      <c r="Q14" s="13">
        <f t="shared" ref="Q14:Q41" si="7">O14+P14</f>
        <v>0</v>
      </c>
    </row>
    <row r="15" spans="1:17" s="7" customFormat="1" ht="25" customHeight="1" x14ac:dyDescent="0.25">
      <c r="A15" s="609" t="s">
        <v>16</v>
      </c>
      <c r="B15" s="298" t="s">
        <v>616</v>
      </c>
      <c r="C15" s="257">
        <v>190</v>
      </c>
      <c r="D15" s="11" t="s">
        <v>75</v>
      </c>
      <c r="E15" s="161"/>
      <c r="F15" s="162"/>
      <c r="G15" s="12">
        <f t="shared" si="3"/>
        <v>0</v>
      </c>
      <c r="H15" s="12">
        <f t="shared" si="4"/>
        <v>0</v>
      </c>
      <c r="I15" s="13">
        <f t="shared" si="5"/>
        <v>0</v>
      </c>
      <c r="J15" s="170"/>
      <c r="K15" s="171"/>
      <c r="L15" s="172"/>
      <c r="M15" s="173"/>
      <c r="N15" s="173"/>
      <c r="O15" s="174"/>
      <c r="P15" s="30">
        <f t="shared" si="6"/>
        <v>0</v>
      </c>
      <c r="Q15" s="13">
        <f t="shared" si="7"/>
        <v>0</v>
      </c>
    </row>
    <row r="16" spans="1:17" s="7" customFormat="1" ht="25" customHeight="1" x14ac:dyDescent="0.25">
      <c r="A16" s="609" t="s">
        <v>17</v>
      </c>
      <c r="B16" s="298" t="s">
        <v>617</v>
      </c>
      <c r="C16" s="257">
        <v>1300</v>
      </c>
      <c r="D16" s="11" t="s">
        <v>75</v>
      </c>
      <c r="E16" s="161"/>
      <c r="F16" s="162"/>
      <c r="G16" s="12">
        <f t="shared" si="3"/>
        <v>0</v>
      </c>
      <c r="H16" s="12">
        <f t="shared" si="4"/>
        <v>0</v>
      </c>
      <c r="I16" s="13">
        <f t="shared" si="5"/>
        <v>0</v>
      </c>
      <c r="J16" s="170"/>
      <c r="K16" s="171"/>
      <c r="L16" s="172"/>
      <c r="M16" s="173"/>
      <c r="N16" s="173"/>
      <c r="O16" s="174"/>
      <c r="P16" s="30">
        <f t="shared" si="6"/>
        <v>0</v>
      </c>
      <c r="Q16" s="13">
        <f t="shared" si="7"/>
        <v>0</v>
      </c>
    </row>
    <row r="17" spans="1:17" s="7" customFormat="1" ht="25" customHeight="1" x14ac:dyDescent="0.25">
      <c r="A17" s="609" t="s">
        <v>18</v>
      </c>
      <c r="B17" s="298" t="s">
        <v>618</v>
      </c>
      <c r="C17" s="257">
        <v>190</v>
      </c>
      <c r="D17" s="11" t="s">
        <v>75</v>
      </c>
      <c r="E17" s="161"/>
      <c r="F17" s="162"/>
      <c r="G17" s="12">
        <f t="shared" si="3"/>
        <v>0</v>
      </c>
      <c r="H17" s="12">
        <f t="shared" si="4"/>
        <v>0</v>
      </c>
      <c r="I17" s="13">
        <f t="shared" si="5"/>
        <v>0</v>
      </c>
      <c r="J17" s="170"/>
      <c r="K17" s="171"/>
      <c r="L17" s="172"/>
      <c r="M17" s="173"/>
      <c r="N17" s="173"/>
      <c r="O17" s="174"/>
      <c r="P17" s="30">
        <f t="shared" si="6"/>
        <v>0</v>
      </c>
      <c r="Q17" s="13">
        <f t="shared" si="7"/>
        <v>0</v>
      </c>
    </row>
    <row r="18" spans="1:17" s="7" customFormat="1" ht="25" customHeight="1" x14ac:dyDescent="0.25">
      <c r="A18" s="609" t="s">
        <v>19</v>
      </c>
      <c r="B18" s="298" t="s">
        <v>619</v>
      </c>
      <c r="C18" s="257">
        <v>190</v>
      </c>
      <c r="D18" s="11" t="s">
        <v>75</v>
      </c>
      <c r="E18" s="161"/>
      <c r="F18" s="162"/>
      <c r="G18" s="12">
        <f t="shared" si="3"/>
        <v>0</v>
      </c>
      <c r="H18" s="12">
        <f t="shared" si="4"/>
        <v>0</v>
      </c>
      <c r="I18" s="13">
        <f t="shared" si="5"/>
        <v>0</v>
      </c>
      <c r="J18" s="170"/>
      <c r="K18" s="171"/>
      <c r="L18" s="172"/>
      <c r="M18" s="173"/>
      <c r="N18" s="173"/>
      <c r="O18" s="174"/>
      <c r="P18" s="30">
        <f t="shared" si="6"/>
        <v>0</v>
      </c>
      <c r="Q18" s="13">
        <f t="shared" si="7"/>
        <v>0</v>
      </c>
    </row>
    <row r="19" spans="1:17" s="7" customFormat="1" ht="25" customHeight="1" x14ac:dyDescent="0.25">
      <c r="A19" s="609" t="s">
        <v>20</v>
      </c>
      <c r="B19" s="298" t="s">
        <v>620</v>
      </c>
      <c r="C19" s="257">
        <v>1000</v>
      </c>
      <c r="D19" s="11" t="s">
        <v>75</v>
      </c>
      <c r="E19" s="161"/>
      <c r="F19" s="162"/>
      <c r="G19" s="12">
        <f t="shared" si="3"/>
        <v>0</v>
      </c>
      <c r="H19" s="12">
        <f t="shared" si="4"/>
        <v>0</v>
      </c>
      <c r="I19" s="13">
        <f t="shared" si="5"/>
        <v>0</v>
      </c>
      <c r="J19" s="170"/>
      <c r="K19" s="171"/>
      <c r="L19" s="172"/>
      <c r="M19" s="173"/>
      <c r="N19" s="173"/>
      <c r="O19" s="174"/>
      <c r="P19" s="30">
        <f t="shared" si="6"/>
        <v>0</v>
      </c>
      <c r="Q19" s="13">
        <f t="shared" si="7"/>
        <v>0</v>
      </c>
    </row>
    <row r="20" spans="1:17" s="7" customFormat="1" ht="25" customHeight="1" x14ac:dyDescent="0.25">
      <c r="A20" s="609" t="s">
        <v>21</v>
      </c>
      <c r="B20" s="298" t="s">
        <v>621</v>
      </c>
      <c r="C20" s="257">
        <v>120</v>
      </c>
      <c r="D20" s="11" t="s">
        <v>75</v>
      </c>
      <c r="E20" s="161"/>
      <c r="F20" s="162"/>
      <c r="G20" s="12">
        <f t="shared" si="3"/>
        <v>0</v>
      </c>
      <c r="H20" s="12">
        <f t="shared" si="4"/>
        <v>0</v>
      </c>
      <c r="I20" s="13">
        <f t="shared" si="5"/>
        <v>0</v>
      </c>
      <c r="J20" s="170"/>
      <c r="K20" s="171"/>
      <c r="L20" s="172"/>
      <c r="M20" s="173"/>
      <c r="N20" s="173"/>
      <c r="O20" s="174"/>
      <c r="P20" s="30">
        <f t="shared" si="6"/>
        <v>0</v>
      </c>
      <c r="Q20" s="13">
        <f t="shared" si="7"/>
        <v>0</v>
      </c>
    </row>
    <row r="21" spans="1:17" s="7" customFormat="1" ht="25" customHeight="1" x14ac:dyDescent="0.25">
      <c r="A21" s="609" t="s">
        <v>22</v>
      </c>
      <c r="B21" s="298" t="s">
        <v>622</v>
      </c>
      <c r="C21" s="257">
        <v>120</v>
      </c>
      <c r="D21" s="11" t="s">
        <v>75</v>
      </c>
      <c r="E21" s="161"/>
      <c r="F21" s="162"/>
      <c r="G21" s="12">
        <f t="shared" si="3"/>
        <v>0</v>
      </c>
      <c r="H21" s="12">
        <f t="shared" si="4"/>
        <v>0</v>
      </c>
      <c r="I21" s="13">
        <f t="shared" si="5"/>
        <v>0</v>
      </c>
      <c r="J21" s="170"/>
      <c r="K21" s="171"/>
      <c r="L21" s="172"/>
      <c r="M21" s="173"/>
      <c r="N21" s="173"/>
      <c r="O21" s="174"/>
      <c r="P21" s="30">
        <f t="shared" si="6"/>
        <v>0</v>
      </c>
      <c r="Q21" s="13">
        <f t="shared" si="7"/>
        <v>0</v>
      </c>
    </row>
    <row r="22" spans="1:17" s="7" customFormat="1" ht="25" customHeight="1" x14ac:dyDescent="0.25">
      <c r="A22" s="609" t="s">
        <v>23</v>
      </c>
      <c r="B22" s="298" t="s">
        <v>623</v>
      </c>
      <c r="C22" s="257">
        <v>100</v>
      </c>
      <c r="D22" s="11" t="s">
        <v>75</v>
      </c>
      <c r="E22" s="161"/>
      <c r="F22" s="162"/>
      <c r="G22" s="12">
        <f t="shared" si="3"/>
        <v>0</v>
      </c>
      <c r="H22" s="12">
        <f t="shared" si="4"/>
        <v>0</v>
      </c>
      <c r="I22" s="13">
        <f t="shared" si="5"/>
        <v>0</v>
      </c>
      <c r="J22" s="170"/>
      <c r="K22" s="171"/>
      <c r="L22" s="172"/>
      <c r="M22" s="173"/>
      <c r="N22" s="173"/>
      <c r="O22" s="174"/>
      <c r="P22" s="30">
        <f t="shared" si="6"/>
        <v>0</v>
      </c>
      <c r="Q22" s="13">
        <f t="shared" si="7"/>
        <v>0</v>
      </c>
    </row>
    <row r="23" spans="1:17" s="7" customFormat="1" ht="25" customHeight="1" x14ac:dyDescent="0.25">
      <c r="A23" s="609" t="s">
        <v>24</v>
      </c>
      <c r="B23" s="298" t="s">
        <v>624</v>
      </c>
      <c r="C23" s="257">
        <v>100</v>
      </c>
      <c r="D23" s="11" t="s">
        <v>75</v>
      </c>
      <c r="E23" s="161"/>
      <c r="F23" s="162"/>
      <c r="G23" s="12">
        <f t="shared" si="3"/>
        <v>0</v>
      </c>
      <c r="H23" s="12">
        <f t="shared" si="4"/>
        <v>0</v>
      </c>
      <c r="I23" s="13">
        <f t="shared" si="5"/>
        <v>0</v>
      </c>
      <c r="J23" s="170"/>
      <c r="K23" s="171"/>
      <c r="L23" s="172"/>
      <c r="M23" s="173"/>
      <c r="N23" s="173"/>
      <c r="O23" s="174"/>
      <c r="P23" s="30">
        <f t="shared" si="6"/>
        <v>0</v>
      </c>
      <c r="Q23" s="13">
        <f t="shared" si="7"/>
        <v>0</v>
      </c>
    </row>
    <row r="24" spans="1:17" s="7" customFormat="1" ht="25" customHeight="1" x14ac:dyDescent="0.25">
      <c r="A24" s="609" t="s">
        <v>25</v>
      </c>
      <c r="B24" s="298" t="s">
        <v>625</v>
      </c>
      <c r="C24" s="257">
        <v>100</v>
      </c>
      <c r="D24" s="11" t="s">
        <v>75</v>
      </c>
      <c r="E24" s="161"/>
      <c r="F24" s="162"/>
      <c r="G24" s="12">
        <f t="shared" si="3"/>
        <v>0</v>
      </c>
      <c r="H24" s="12">
        <f t="shared" si="4"/>
        <v>0</v>
      </c>
      <c r="I24" s="13">
        <f t="shared" si="5"/>
        <v>0</v>
      </c>
      <c r="J24" s="170"/>
      <c r="K24" s="171"/>
      <c r="L24" s="172"/>
      <c r="M24" s="173"/>
      <c r="N24" s="173"/>
      <c r="O24" s="174"/>
      <c r="P24" s="30">
        <f t="shared" si="6"/>
        <v>0</v>
      </c>
      <c r="Q24" s="13">
        <f t="shared" si="7"/>
        <v>0</v>
      </c>
    </row>
    <row r="25" spans="1:17" s="7" customFormat="1" ht="25" customHeight="1" x14ac:dyDescent="0.25">
      <c r="A25" s="609" t="s">
        <v>26</v>
      </c>
      <c r="B25" s="298" t="s">
        <v>626</v>
      </c>
      <c r="C25" s="257">
        <v>100</v>
      </c>
      <c r="D25" s="11" t="s">
        <v>75</v>
      </c>
      <c r="E25" s="161"/>
      <c r="F25" s="162"/>
      <c r="G25" s="12">
        <f t="shared" si="3"/>
        <v>0</v>
      </c>
      <c r="H25" s="12">
        <f t="shared" si="4"/>
        <v>0</v>
      </c>
      <c r="I25" s="13">
        <f t="shared" si="5"/>
        <v>0</v>
      </c>
      <c r="J25" s="170"/>
      <c r="K25" s="171"/>
      <c r="L25" s="172"/>
      <c r="M25" s="173"/>
      <c r="N25" s="173"/>
      <c r="O25" s="174"/>
      <c r="P25" s="30">
        <f t="shared" si="6"/>
        <v>0</v>
      </c>
      <c r="Q25" s="13">
        <f t="shared" si="7"/>
        <v>0</v>
      </c>
    </row>
    <row r="26" spans="1:17" s="7" customFormat="1" ht="25" customHeight="1" x14ac:dyDescent="0.25">
      <c r="A26" s="609" t="s">
        <v>29</v>
      </c>
      <c r="B26" s="298" t="s">
        <v>627</v>
      </c>
      <c r="C26" s="257">
        <v>3</v>
      </c>
      <c r="D26" s="11" t="s">
        <v>75</v>
      </c>
      <c r="E26" s="161"/>
      <c r="F26" s="162"/>
      <c r="G26" s="12">
        <f t="shared" si="3"/>
        <v>0</v>
      </c>
      <c r="H26" s="12">
        <f t="shared" si="4"/>
        <v>0</v>
      </c>
      <c r="I26" s="13">
        <f t="shared" si="5"/>
        <v>0</v>
      </c>
      <c r="J26" s="170"/>
      <c r="K26" s="171"/>
      <c r="L26" s="172"/>
      <c r="M26" s="173"/>
      <c r="N26" s="173"/>
      <c r="O26" s="174"/>
      <c r="P26" s="30">
        <f t="shared" si="6"/>
        <v>0</v>
      </c>
      <c r="Q26" s="13">
        <f t="shared" si="7"/>
        <v>0</v>
      </c>
    </row>
    <row r="27" spans="1:17" s="7" customFormat="1" ht="25" customHeight="1" x14ac:dyDescent="0.25">
      <c r="A27" s="609" t="s">
        <v>30</v>
      </c>
      <c r="B27" s="298" t="s">
        <v>628</v>
      </c>
      <c r="C27" s="257">
        <v>10</v>
      </c>
      <c r="D27" s="11" t="s">
        <v>75</v>
      </c>
      <c r="E27" s="161"/>
      <c r="F27" s="162"/>
      <c r="G27" s="12">
        <f t="shared" si="3"/>
        <v>0</v>
      </c>
      <c r="H27" s="12">
        <f t="shared" si="4"/>
        <v>0</v>
      </c>
      <c r="I27" s="13">
        <f t="shared" si="5"/>
        <v>0</v>
      </c>
      <c r="J27" s="170"/>
      <c r="K27" s="171"/>
      <c r="L27" s="172"/>
      <c r="M27" s="173"/>
      <c r="N27" s="173"/>
      <c r="O27" s="174"/>
      <c r="P27" s="30">
        <f t="shared" si="6"/>
        <v>0</v>
      </c>
      <c r="Q27" s="13">
        <f t="shared" si="7"/>
        <v>0</v>
      </c>
    </row>
    <row r="28" spans="1:17" s="7" customFormat="1" ht="25" customHeight="1" x14ac:dyDescent="0.25">
      <c r="A28" s="609" t="s">
        <v>31</v>
      </c>
      <c r="B28" s="298" t="s">
        <v>629</v>
      </c>
      <c r="C28" s="257">
        <v>160</v>
      </c>
      <c r="D28" s="11" t="s">
        <v>75</v>
      </c>
      <c r="E28" s="161"/>
      <c r="F28" s="162"/>
      <c r="G28" s="12">
        <f t="shared" si="3"/>
        <v>0</v>
      </c>
      <c r="H28" s="12">
        <f t="shared" si="4"/>
        <v>0</v>
      </c>
      <c r="I28" s="13">
        <f t="shared" si="5"/>
        <v>0</v>
      </c>
      <c r="J28" s="170"/>
      <c r="K28" s="171"/>
      <c r="L28" s="172"/>
      <c r="M28" s="173"/>
      <c r="N28" s="173"/>
      <c r="O28" s="174"/>
      <c r="P28" s="30">
        <f t="shared" si="6"/>
        <v>0</v>
      </c>
      <c r="Q28" s="13">
        <f t="shared" si="7"/>
        <v>0</v>
      </c>
    </row>
    <row r="29" spans="1:17" s="7" customFormat="1" ht="25" customHeight="1" x14ac:dyDescent="0.25">
      <c r="A29" s="609" t="s">
        <v>32</v>
      </c>
      <c r="B29" s="298" t="s">
        <v>630</v>
      </c>
      <c r="C29" s="257">
        <v>240</v>
      </c>
      <c r="D29" s="11" t="s">
        <v>75</v>
      </c>
      <c r="E29" s="161"/>
      <c r="F29" s="162"/>
      <c r="G29" s="12">
        <f t="shared" si="3"/>
        <v>0</v>
      </c>
      <c r="H29" s="12">
        <f t="shared" si="4"/>
        <v>0</v>
      </c>
      <c r="I29" s="13">
        <f t="shared" si="5"/>
        <v>0</v>
      </c>
      <c r="J29" s="170"/>
      <c r="K29" s="171"/>
      <c r="L29" s="172"/>
      <c r="M29" s="173"/>
      <c r="N29" s="173"/>
      <c r="O29" s="174"/>
      <c r="P29" s="30">
        <f t="shared" si="6"/>
        <v>0</v>
      </c>
      <c r="Q29" s="13">
        <f t="shared" si="7"/>
        <v>0</v>
      </c>
    </row>
    <row r="30" spans="1:17" s="7" customFormat="1" ht="25" customHeight="1" x14ac:dyDescent="0.25">
      <c r="A30" s="609" t="s">
        <v>33</v>
      </c>
      <c r="B30" s="298" t="s">
        <v>631</v>
      </c>
      <c r="C30" s="257">
        <v>300</v>
      </c>
      <c r="D30" s="11" t="s">
        <v>75</v>
      </c>
      <c r="E30" s="161"/>
      <c r="F30" s="162"/>
      <c r="G30" s="12">
        <f t="shared" si="3"/>
        <v>0</v>
      </c>
      <c r="H30" s="12">
        <f t="shared" si="4"/>
        <v>0</v>
      </c>
      <c r="I30" s="13">
        <f t="shared" si="5"/>
        <v>0</v>
      </c>
      <c r="J30" s="170"/>
      <c r="K30" s="171"/>
      <c r="L30" s="172"/>
      <c r="M30" s="173"/>
      <c r="N30" s="173"/>
      <c r="O30" s="174"/>
      <c r="P30" s="30">
        <f t="shared" si="6"/>
        <v>0</v>
      </c>
      <c r="Q30" s="13">
        <f t="shared" si="7"/>
        <v>0</v>
      </c>
    </row>
    <row r="31" spans="1:17" s="7" customFormat="1" ht="25" customHeight="1" x14ac:dyDescent="0.25">
      <c r="A31" s="609" t="s">
        <v>34</v>
      </c>
      <c r="B31" s="298" t="s">
        <v>632</v>
      </c>
      <c r="C31" s="257">
        <v>160</v>
      </c>
      <c r="D31" s="11" t="s">
        <v>75</v>
      </c>
      <c r="E31" s="161"/>
      <c r="F31" s="162"/>
      <c r="G31" s="12">
        <f t="shared" si="3"/>
        <v>0</v>
      </c>
      <c r="H31" s="12">
        <f t="shared" si="4"/>
        <v>0</v>
      </c>
      <c r="I31" s="13">
        <f t="shared" si="5"/>
        <v>0</v>
      </c>
      <c r="J31" s="170"/>
      <c r="K31" s="171"/>
      <c r="L31" s="172"/>
      <c r="M31" s="173"/>
      <c r="N31" s="173"/>
      <c r="O31" s="174"/>
      <c r="P31" s="30">
        <f t="shared" si="6"/>
        <v>0</v>
      </c>
      <c r="Q31" s="13">
        <f t="shared" si="7"/>
        <v>0</v>
      </c>
    </row>
    <row r="32" spans="1:17" s="7" customFormat="1" ht="25" customHeight="1" x14ac:dyDescent="0.25">
      <c r="A32" s="609" t="s">
        <v>35</v>
      </c>
      <c r="B32" s="298" t="s">
        <v>633</v>
      </c>
      <c r="C32" s="257">
        <v>160</v>
      </c>
      <c r="D32" s="11" t="s">
        <v>75</v>
      </c>
      <c r="E32" s="161"/>
      <c r="F32" s="162"/>
      <c r="G32" s="12">
        <f t="shared" si="3"/>
        <v>0</v>
      </c>
      <c r="H32" s="12">
        <f t="shared" si="4"/>
        <v>0</v>
      </c>
      <c r="I32" s="13">
        <f t="shared" si="5"/>
        <v>0</v>
      </c>
      <c r="J32" s="170"/>
      <c r="K32" s="171"/>
      <c r="L32" s="172"/>
      <c r="M32" s="173"/>
      <c r="N32" s="173"/>
      <c r="O32" s="174"/>
      <c r="P32" s="30">
        <f t="shared" si="6"/>
        <v>0</v>
      </c>
      <c r="Q32" s="13">
        <f t="shared" si="7"/>
        <v>0</v>
      </c>
    </row>
    <row r="33" spans="1:17" s="7" customFormat="1" ht="25" customHeight="1" x14ac:dyDescent="0.25">
      <c r="A33" s="609" t="s">
        <v>36</v>
      </c>
      <c r="B33" s="298" t="s">
        <v>634</v>
      </c>
      <c r="C33" s="257">
        <v>150</v>
      </c>
      <c r="D33" s="11" t="s">
        <v>75</v>
      </c>
      <c r="E33" s="161"/>
      <c r="F33" s="162"/>
      <c r="G33" s="12">
        <f t="shared" si="3"/>
        <v>0</v>
      </c>
      <c r="H33" s="12">
        <f t="shared" si="4"/>
        <v>0</v>
      </c>
      <c r="I33" s="13">
        <f t="shared" si="5"/>
        <v>0</v>
      </c>
      <c r="J33" s="170"/>
      <c r="K33" s="171"/>
      <c r="L33" s="172"/>
      <c r="M33" s="173"/>
      <c r="N33" s="173"/>
      <c r="O33" s="174"/>
      <c r="P33" s="30">
        <f t="shared" si="6"/>
        <v>0</v>
      </c>
      <c r="Q33" s="13">
        <f t="shared" si="7"/>
        <v>0</v>
      </c>
    </row>
    <row r="34" spans="1:17" s="7" customFormat="1" ht="25" customHeight="1" x14ac:dyDescent="0.25">
      <c r="A34" s="609" t="s">
        <v>37</v>
      </c>
      <c r="B34" s="298" t="s">
        <v>635</v>
      </c>
      <c r="C34" s="257">
        <v>150</v>
      </c>
      <c r="D34" s="11" t="s">
        <v>75</v>
      </c>
      <c r="E34" s="161"/>
      <c r="F34" s="162"/>
      <c r="G34" s="12">
        <f t="shared" si="3"/>
        <v>0</v>
      </c>
      <c r="H34" s="12">
        <f t="shared" si="4"/>
        <v>0</v>
      </c>
      <c r="I34" s="13">
        <f t="shared" si="5"/>
        <v>0</v>
      </c>
      <c r="J34" s="170"/>
      <c r="K34" s="171"/>
      <c r="L34" s="172"/>
      <c r="M34" s="173"/>
      <c r="N34" s="173"/>
      <c r="O34" s="174"/>
      <c r="P34" s="30">
        <f t="shared" si="6"/>
        <v>0</v>
      </c>
      <c r="Q34" s="13">
        <f t="shared" si="7"/>
        <v>0</v>
      </c>
    </row>
    <row r="35" spans="1:17" s="7" customFormat="1" ht="25" customHeight="1" x14ac:dyDescent="0.25">
      <c r="A35" s="609" t="s">
        <v>38</v>
      </c>
      <c r="B35" s="298" t="s">
        <v>636</v>
      </c>
      <c r="C35" s="257">
        <v>150</v>
      </c>
      <c r="D35" s="11" t="s">
        <v>75</v>
      </c>
      <c r="E35" s="161"/>
      <c r="F35" s="162"/>
      <c r="G35" s="12">
        <f t="shared" si="3"/>
        <v>0</v>
      </c>
      <c r="H35" s="12">
        <f t="shared" si="4"/>
        <v>0</v>
      </c>
      <c r="I35" s="13">
        <f t="shared" si="5"/>
        <v>0</v>
      </c>
      <c r="J35" s="170"/>
      <c r="K35" s="171"/>
      <c r="L35" s="172"/>
      <c r="M35" s="173"/>
      <c r="N35" s="173"/>
      <c r="O35" s="174"/>
      <c r="P35" s="30">
        <f t="shared" si="6"/>
        <v>0</v>
      </c>
      <c r="Q35" s="13">
        <f t="shared" si="7"/>
        <v>0</v>
      </c>
    </row>
    <row r="36" spans="1:17" s="7" customFormat="1" ht="25" customHeight="1" x14ac:dyDescent="0.25">
      <c r="A36" s="609" t="s">
        <v>39</v>
      </c>
      <c r="B36" s="298" t="s">
        <v>637</v>
      </c>
      <c r="C36" s="257">
        <v>500</v>
      </c>
      <c r="D36" s="11" t="s">
        <v>75</v>
      </c>
      <c r="E36" s="161"/>
      <c r="F36" s="162"/>
      <c r="G36" s="12">
        <f t="shared" si="3"/>
        <v>0</v>
      </c>
      <c r="H36" s="12">
        <f t="shared" si="4"/>
        <v>0</v>
      </c>
      <c r="I36" s="13">
        <f t="shared" si="5"/>
        <v>0</v>
      </c>
      <c r="J36" s="170"/>
      <c r="K36" s="171"/>
      <c r="L36" s="172"/>
      <c r="M36" s="173"/>
      <c r="N36" s="173"/>
      <c r="O36" s="174"/>
      <c r="P36" s="30">
        <f t="shared" si="6"/>
        <v>0</v>
      </c>
      <c r="Q36" s="13">
        <f t="shared" si="7"/>
        <v>0</v>
      </c>
    </row>
    <row r="37" spans="1:17" s="7" customFormat="1" ht="25" customHeight="1" x14ac:dyDescent="0.25">
      <c r="A37" s="609" t="s">
        <v>40</v>
      </c>
      <c r="B37" s="298" t="s">
        <v>638</v>
      </c>
      <c r="C37" s="257">
        <v>10</v>
      </c>
      <c r="D37" s="11" t="s">
        <v>75</v>
      </c>
      <c r="E37" s="161"/>
      <c r="F37" s="162"/>
      <c r="G37" s="12">
        <f t="shared" si="3"/>
        <v>0</v>
      </c>
      <c r="H37" s="12">
        <f t="shared" si="4"/>
        <v>0</v>
      </c>
      <c r="I37" s="13">
        <f t="shared" si="5"/>
        <v>0</v>
      </c>
      <c r="J37" s="299"/>
      <c r="K37" s="300"/>
      <c r="L37" s="301"/>
      <c r="M37" s="302"/>
      <c r="N37" s="302"/>
      <c r="O37" s="174"/>
      <c r="P37" s="30">
        <f t="shared" si="6"/>
        <v>0</v>
      </c>
      <c r="Q37" s="13">
        <f t="shared" si="7"/>
        <v>0</v>
      </c>
    </row>
    <row r="38" spans="1:17" s="7" customFormat="1" ht="25" customHeight="1" x14ac:dyDescent="0.25">
      <c r="A38" s="609" t="s">
        <v>41</v>
      </c>
      <c r="B38" s="298" t="s">
        <v>639</v>
      </c>
      <c r="C38" s="257">
        <v>10</v>
      </c>
      <c r="D38" s="11" t="s">
        <v>75</v>
      </c>
      <c r="E38" s="161"/>
      <c r="F38" s="162"/>
      <c r="G38" s="12">
        <f t="shared" si="3"/>
        <v>0</v>
      </c>
      <c r="H38" s="12">
        <f t="shared" si="4"/>
        <v>0</v>
      </c>
      <c r="I38" s="13">
        <f t="shared" si="5"/>
        <v>0</v>
      </c>
      <c r="J38" s="299"/>
      <c r="K38" s="300"/>
      <c r="L38" s="301"/>
      <c r="M38" s="302"/>
      <c r="N38" s="302"/>
      <c r="O38" s="174"/>
      <c r="P38" s="30">
        <f t="shared" si="6"/>
        <v>0</v>
      </c>
      <c r="Q38" s="13">
        <f t="shared" si="7"/>
        <v>0</v>
      </c>
    </row>
    <row r="39" spans="1:17" s="7" customFormat="1" ht="25" customHeight="1" x14ac:dyDescent="0.25">
      <c r="A39" s="609" t="s">
        <v>42</v>
      </c>
      <c r="B39" s="298" t="s">
        <v>640</v>
      </c>
      <c r="C39" s="257">
        <v>60</v>
      </c>
      <c r="D39" s="11" t="s">
        <v>75</v>
      </c>
      <c r="E39" s="161"/>
      <c r="F39" s="162"/>
      <c r="G39" s="12">
        <f t="shared" si="3"/>
        <v>0</v>
      </c>
      <c r="H39" s="12">
        <f t="shared" si="4"/>
        <v>0</v>
      </c>
      <c r="I39" s="13">
        <f t="shared" si="5"/>
        <v>0</v>
      </c>
      <c r="J39" s="299"/>
      <c r="K39" s="300"/>
      <c r="L39" s="301"/>
      <c r="M39" s="302"/>
      <c r="N39" s="302"/>
      <c r="O39" s="174"/>
      <c r="P39" s="30">
        <f t="shared" si="6"/>
        <v>0</v>
      </c>
      <c r="Q39" s="13">
        <f t="shared" si="7"/>
        <v>0</v>
      </c>
    </row>
    <row r="40" spans="1:17" s="7" customFormat="1" ht="25" customHeight="1" x14ac:dyDescent="0.25">
      <c r="A40" s="609" t="s">
        <v>43</v>
      </c>
      <c r="B40" s="298" t="s">
        <v>641</v>
      </c>
      <c r="C40" s="257">
        <v>500</v>
      </c>
      <c r="D40" s="11" t="s">
        <v>75</v>
      </c>
      <c r="E40" s="161"/>
      <c r="F40" s="162"/>
      <c r="G40" s="12">
        <f t="shared" si="3"/>
        <v>0</v>
      </c>
      <c r="H40" s="12">
        <f t="shared" si="4"/>
        <v>0</v>
      </c>
      <c r="I40" s="13">
        <f t="shared" si="5"/>
        <v>0</v>
      </c>
      <c r="J40" s="299"/>
      <c r="K40" s="300"/>
      <c r="L40" s="301"/>
      <c r="M40" s="302"/>
      <c r="N40" s="302"/>
      <c r="O40" s="174"/>
      <c r="P40" s="30">
        <f t="shared" si="6"/>
        <v>0</v>
      </c>
      <c r="Q40" s="13">
        <f t="shared" si="7"/>
        <v>0</v>
      </c>
    </row>
    <row r="41" spans="1:17" s="7" customFormat="1" ht="25" customHeight="1" x14ac:dyDescent="0.25">
      <c r="A41" s="609" t="s">
        <v>44</v>
      </c>
      <c r="B41" s="298" t="s">
        <v>642</v>
      </c>
      <c r="C41" s="257">
        <v>100</v>
      </c>
      <c r="D41" s="11" t="s">
        <v>75</v>
      </c>
      <c r="E41" s="161"/>
      <c r="F41" s="162"/>
      <c r="G41" s="12">
        <f t="shared" si="3"/>
        <v>0</v>
      </c>
      <c r="H41" s="12">
        <f t="shared" si="4"/>
        <v>0</v>
      </c>
      <c r="I41" s="13">
        <f t="shared" si="5"/>
        <v>0</v>
      </c>
      <c r="J41" s="299"/>
      <c r="K41" s="300"/>
      <c r="L41" s="301"/>
      <c r="M41" s="302"/>
      <c r="N41" s="302"/>
      <c r="O41" s="174"/>
      <c r="P41" s="30">
        <f t="shared" si="6"/>
        <v>0</v>
      </c>
      <c r="Q41" s="13">
        <f t="shared" si="7"/>
        <v>0</v>
      </c>
    </row>
    <row r="42" spans="1:17" s="7" customFormat="1" ht="25" customHeight="1" thickBot="1" x14ac:dyDescent="0.3">
      <c r="A42" s="609" t="s">
        <v>45</v>
      </c>
      <c r="B42" s="298" t="s">
        <v>643</v>
      </c>
      <c r="C42" s="257">
        <v>10</v>
      </c>
      <c r="D42" s="11" t="s">
        <v>75</v>
      </c>
      <c r="E42" s="163"/>
      <c r="F42" s="164"/>
      <c r="G42" s="35">
        <f t="shared" ref="G33:G42" si="8">E42*F42</f>
        <v>0</v>
      </c>
      <c r="H42" s="35">
        <f t="shared" ref="H33:H42" si="9">E42+G42</f>
        <v>0</v>
      </c>
      <c r="I42" s="36">
        <f t="shared" ref="I33:I42" si="10">$C42*H42</f>
        <v>0</v>
      </c>
      <c r="J42" s="263"/>
      <c r="K42" s="264"/>
      <c r="L42" s="265"/>
      <c r="M42" s="266"/>
      <c r="N42" s="266"/>
      <c r="O42" s="179"/>
      <c r="P42" s="37">
        <f t="shared" ref="P33:P42" si="11">O42*$F42</f>
        <v>0</v>
      </c>
      <c r="Q42" s="13">
        <f t="shared" ref="Q33:Q42" si="12">O42+P42</f>
        <v>0</v>
      </c>
    </row>
    <row r="43" spans="1:17" ht="26" customHeight="1" thickBot="1" x14ac:dyDescent="0.3">
      <c r="A43" s="529" t="s">
        <v>67</v>
      </c>
      <c r="B43" s="530"/>
      <c r="C43" s="530"/>
      <c r="D43" s="552"/>
      <c r="E43" s="129">
        <f>SUM(E12:E42)</f>
        <v>0</v>
      </c>
      <c r="F43" s="115"/>
      <c r="G43" s="98"/>
      <c r="H43" s="98"/>
      <c r="I43" s="130">
        <f>SUM(I12:I42)</f>
        <v>0</v>
      </c>
      <c r="J43" s="99"/>
      <c r="K43" s="98"/>
      <c r="L43" s="100"/>
      <c r="M43" s="98"/>
      <c r="N43" s="101"/>
      <c r="O43" s="296"/>
      <c r="P43" s="97"/>
      <c r="Q43" s="130">
        <f>SUM(Q12:Q42)</f>
        <v>0</v>
      </c>
    </row>
    <row r="56" spans="1:17" ht="15" customHeight="1" x14ac:dyDescent="0.25">
      <c r="A56" s="1"/>
      <c r="B56" s="7"/>
      <c r="C56" s="18"/>
      <c r="D56" s="1"/>
      <c r="E56" s="7"/>
      <c r="F56" s="32"/>
      <c r="G56" s="7"/>
      <c r="H56" s="6"/>
      <c r="I56" s="6"/>
      <c r="J56" s="7"/>
      <c r="K56" s="7"/>
      <c r="L56" s="7"/>
      <c r="M56" s="7"/>
      <c r="N56" s="7"/>
      <c r="O56" s="7"/>
      <c r="P56" s="7"/>
      <c r="Q56" s="7"/>
    </row>
  </sheetData>
  <sortState xmlns:xlrd2="http://schemas.microsoft.com/office/spreadsheetml/2017/richdata2" ref="A12:Q42">
    <sortCondition ref="B12:B42"/>
  </sortState>
  <mergeCells count="29">
    <mergeCell ref="J11:K11"/>
    <mergeCell ref="A43:D43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4.1.11./17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E745-78DB-4390-8FA0-E6F6E293DFB9}">
  <dimension ref="A1:R122"/>
  <sheetViews>
    <sheetView workbookViewId="0"/>
  </sheetViews>
  <sheetFormatPr defaultColWidth="9" defaultRowHeight="9.5" x14ac:dyDescent="0.25"/>
  <cols>
    <col min="1" max="1" width="3.81640625" style="40" customWidth="1"/>
    <col min="2" max="2" width="17.26953125" style="47" customWidth="1"/>
    <col min="3" max="3" width="4.90625" style="76" customWidth="1"/>
    <col min="4" max="4" width="5.08984375" style="76" customWidth="1"/>
    <col min="5" max="5" width="4.54296875" style="40" customWidth="1"/>
    <col min="6" max="6" width="10.6328125" style="47" customWidth="1"/>
    <col min="7" max="7" width="5.81640625" style="50" customWidth="1"/>
    <col min="8" max="8" width="6.6328125" style="47" customWidth="1"/>
    <col min="9" max="10" width="10.6328125" style="46" customWidth="1"/>
    <col min="11" max="12" width="4.1796875" style="47" customWidth="1"/>
    <col min="13" max="13" width="15.6328125" style="47" customWidth="1"/>
    <col min="14" max="14" width="7.6328125" style="47" customWidth="1"/>
    <col min="15" max="16" width="10.6328125" style="47" customWidth="1"/>
    <col min="17" max="17" width="6.1796875" style="47" customWidth="1"/>
    <col min="18" max="18" width="10.6328125" style="47" customWidth="1"/>
    <col min="19" max="16384" width="9" style="46"/>
  </cols>
  <sheetData>
    <row r="1" spans="1:18" s="47" customFormat="1" ht="10" customHeight="1" x14ac:dyDescent="0.25">
      <c r="A1" s="40"/>
      <c r="B1" s="41"/>
      <c r="C1" s="42"/>
      <c r="D1" s="42"/>
      <c r="E1" s="43"/>
      <c r="F1" s="398"/>
      <c r="G1" s="45"/>
      <c r="H1" s="398"/>
      <c r="I1" s="398"/>
      <c r="J1" s="46"/>
      <c r="K1" s="398"/>
      <c r="L1" s="398"/>
      <c r="M1" s="41"/>
      <c r="N1" s="398"/>
      <c r="O1" s="398"/>
      <c r="P1" s="398"/>
      <c r="Q1" s="398"/>
      <c r="R1" s="398"/>
    </row>
    <row r="2" spans="1:18" s="47" customFormat="1" ht="14.25" customHeight="1" x14ac:dyDescent="0.25">
      <c r="A2" s="474" t="s">
        <v>160</v>
      </c>
      <c r="B2" s="474"/>
      <c r="C2" s="474"/>
      <c r="D2" s="474"/>
      <c r="E2" s="474"/>
      <c r="F2" s="521">
        <f>'obr. 4.1.10. PONUDBA'!B1</f>
        <v>0</v>
      </c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18" s="47" customFormat="1" ht="10" customHeight="1" x14ac:dyDescent="0.25">
      <c r="A3" s="40"/>
      <c r="B3" s="41"/>
      <c r="C3" s="42"/>
      <c r="D3" s="42"/>
      <c r="E3" s="43"/>
      <c r="F3" s="398"/>
      <c r="G3" s="45"/>
      <c r="H3" s="398"/>
      <c r="I3" s="398"/>
      <c r="J3" s="46"/>
      <c r="K3" s="398"/>
      <c r="L3" s="398"/>
      <c r="M3" s="41"/>
      <c r="N3" s="398"/>
      <c r="O3" s="398"/>
      <c r="P3" s="398"/>
      <c r="Q3" s="398"/>
      <c r="R3" s="398"/>
    </row>
    <row r="4" spans="1:18" s="40" customFormat="1" ht="19.5" customHeight="1" x14ac:dyDescent="0.25">
      <c r="A4" s="522" t="s">
        <v>172</v>
      </c>
      <c r="B4" s="522"/>
      <c r="C4" s="522"/>
      <c r="D4" s="522"/>
      <c r="E4" s="522"/>
      <c r="F4" s="521" t="str">
        <f>'obr. 4.1.10. PONUDBA'!D49</f>
        <v>01.09.2021 – 31.08.2022</v>
      </c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</row>
    <row r="5" spans="1:18" s="40" customFormat="1" ht="19.5" customHeight="1" x14ac:dyDescent="0.25">
      <c r="A5" s="523" t="s">
        <v>203</v>
      </c>
      <c r="B5" s="523"/>
      <c r="C5" s="523"/>
      <c r="D5" s="523"/>
      <c r="E5" s="523"/>
      <c r="F5" s="525" t="s">
        <v>644</v>
      </c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</row>
    <row r="6" spans="1:18" s="40" customFormat="1" ht="19.5" customHeight="1" x14ac:dyDescent="0.25">
      <c r="A6" s="524" t="s">
        <v>145</v>
      </c>
      <c r="B6" s="524"/>
      <c r="C6" s="524"/>
      <c r="D6" s="524"/>
      <c r="E6" s="524"/>
      <c r="F6" s="526" t="s">
        <v>645</v>
      </c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  <c r="R6" s="526"/>
    </row>
    <row r="7" spans="1:18" s="40" customFormat="1" ht="27.5" customHeight="1" x14ac:dyDescent="0.25">
      <c r="A7" s="655"/>
      <c r="B7" s="655"/>
      <c r="C7" s="655"/>
      <c r="D7" s="655"/>
      <c r="E7" s="655"/>
      <c r="F7" s="656" t="s">
        <v>1019</v>
      </c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</row>
    <row r="8" spans="1:18" s="47" customFormat="1" ht="20.25" customHeight="1" thickBot="1" x14ac:dyDescent="0.3">
      <c r="A8" s="48"/>
      <c r="C8" s="49"/>
      <c r="D8" s="49"/>
      <c r="E8" s="40"/>
      <c r="G8" s="50"/>
    </row>
    <row r="9" spans="1:18" s="47" customFormat="1" ht="20" customHeight="1" thickBot="1" x14ac:dyDescent="0.3">
      <c r="A9" s="549" t="s">
        <v>140</v>
      </c>
      <c r="B9" s="550"/>
      <c r="C9" s="550"/>
      <c r="D9" s="550"/>
      <c r="E9" s="551"/>
      <c r="F9" s="492" t="s">
        <v>141</v>
      </c>
      <c r="G9" s="493"/>
      <c r="H9" s="493"/>
      <c r="I9" s="493"/>
      <c r="J9" s="494"/>
      <c r="K9" s="495" t="s">
        <v>142</v>
      </c>
      <c r="L9" s="496"/>
      <c r="M9" s="496"/>
      <c r="N9" s="496"/>
      <c r="O9" s="496"/>
      <c r="P9" s="496"/>
      <c r="Q9" s="496"/>
      <c r="R9" s="497"/>
    </row>
    <row r="10" spans="1:18" s="309" customFormat="1" ht="22" customHeight="1" x14ac:dyDescent="0.25">
      <c r="A10" s="533" t="s">
        <v>0</v>
      </c>
      <c r="B10" s="535" t="s">
        <v>1</v>
      </c>
      <c r="C10" s="537" t="s">
        <v>215</v>
      </c>
      <c r="D10" s="537" t="s">
        <v>646</v>
      </c>
      <c r="E10" s="553" t="s">
        <v>3</v>
      </c>
      <c r="F10" s="539" t="s">
        <v>146</v>
      </c>
      <c r="G10" s="541" t="s">
        <v>7</v>
      </c>
      <c r="H10" s="531" t="s">
        <v>8</v>
      </c>
      <c r="I10" s="531" t="s">
        <v>9</v>
      </c>
      <c r="J10" s="543" t="s">
        <v>10</v>
      </c>
      <c r="K10" s="539" t="s">
        <v>4</v>
      </c>
      <c r="L10" s="531"/>
      <c r="M10" s="545" t="s">
        <v>149</v>
      </c>
      <c r="N10" s="547" t="s">
        <v>6</v>
      </c>
      <c r="O10" s="531" t="s">
        <v>5</v>
      </c>
      <c r="P10" s="531" t="s">
        <v>148</v>
      </c>
      <c r="Q10" s="531" t="s">
        <v>8</v>
      </c>
      <c r="R10" s="543" t="s">
        <v>147</v>
      </c>
    </row>
    <row r="11" spans="1:18" s="309" customFormat="1" ht="22" customHeight="1" thickBot="1" x14ac:dyDescent="0.3">
      <c r="A11" s="534"/>
      <c r="B11" s="536"/>
      <c r="C11" s="538"/>
      <c r="D11" s="538"/>
      <c r="E11" s="554"/>
      <c r="F11" s="540"/>
      <c r="G11" s="542"/>
      <c r="H11" s="532"/>
      <c r="I11" s="532"/>
      <c r="J11" s="544"/>
      <c r="K11" s="397" t="s">
        <v>11</v>
      </c>
      <c r="L11" s="52" t="s">
        <v>12</v>
      </c>
      <c r="M11" s="546"/>
      <c r="N11" s="548"/>
      <c r="O11" s="532"/>
      <c r="P11" s="532"/>
      <c r="Q11" s="532"/>
      <c r="R11" s="544"/>
    </row>
    <row r="12" spans="1:18" s="309" customFormat="1" ht="15" customHeight="1" thickBot="1" x14ac:dyDescent="0.3">
      <c r="A12" s="104">
        <v>1</v>
      </c>
      <c r="B12" s="401">
        <v>2</v>
      </c>
      <c r="C12" s="106">
        <v>3</v>
      </c>
      <c r="D12" s="646"/>
      <c r="E12" s="107">
        <v>4</v>
      </c>
      <c r="F12" s="158">
        <v>5</v>
      </c>
      <c r="G12" s="53">
        <v>6</v>
      </c>
      <c r="H12" s="399">
        <v>7</v>
      </c>
      <c r="I12" s="53">
        <v>8</v>
      </c>
      <c r="J12" s="54">
        <v>9</v>
      </c>
      <c r="K12" s="555">
        <v>10</v>
      </c>
      <c r="L12" s="556"/>
      <c r="M12" s="56">
        <v>11</v>
      </c>
      <c r="N12" s="108">
        <v>12</v>
      </c>
      <c r="O12" s="399">
        <v>13</v>
      </c>
      <c r="P12" s="53">
        <v>14</v>
      </c>
      <c r="Q12" s="399">
        <v>15</v>
      </c>
      <c r="R12" s="303">
        <v>16</v>
      </c>
    </row>
    <row r="13" spans="1:18" s="7" customFormat="1" ht="25" customHeight="1" x14ac:dyDescent="0.25">
      <c r="A13" s="10" t="s">
        <v>13</v>
      </c>
      <c r="B13" s="17" t="s">
        <v>647</v>
      </c>
      <c r="C13" s="257" t="s">
        <v>214</v>
      </c>
      <c r="D13" s="257">
        <v>750</v>
      </c>
      <c r="E13" s="16" t="s">
        <v>75</v>
      </c>
      <c r="F13" s="159"/>
      <c r="G13" s="160"/>
      <c r="H13" s="21">
        <f>F13*G13</f>
        <v>0</v>
      </c>
      <c r="I13" s="21">
        <f t="shared" ref="I13:I108" si="0">F13+H13</f>
        <v>0</v>
      </c>
      <c r="J13" s="22">
        <f>$D13*I13</f>
        <v>0</v>
      </c>
      <c r="K13" s="165"/>
      <c r="L13" s="166"/>
      <c r="M13" s="167"/>
      <c r="N13" s="168"/>
      <c r="O13" s="168"/>
      <c r="P13" s="169"/>
      <c r="Q13" s="29">
        <f>P13*$G13</f>
        <v>0</v>
      </c>
      <c r="R13" s="22">
        <f>P13+Q13</f>
        <v>0</v>
      </c>
    </row>
    <row r="14" spans="1:18" s="7" customFormat="1" ht="25" customHeight="1" x14ac:dyDescent="0.25">
      <c r="A14" s="10" t="s">
        <v>14</v>
      </c>
      <c r="B14" s="17" t="s">
        <v>648</v>
      </c>
      <c r="C14" s="257" t="s">
        <v>214</v>
      </c>
      <c r="D14" s="257">
        <v>10</v>
      </c>
      <c r="E14" s="16" t="s">
        <v>75</v>
      </c>
      <c r="F14" s="161"/>
      <c r="G14" s="162"/>
      <c r="H14" s="12">
        <f>F14*G14</f>
        <v>0</v>
      </c>
      <c r="I14" s="12">
        <f>F14+H14</f>
        <v>0</v>
      </c>
      <c r="J14" s="13">
        <f>$D14*I14</f>
        <v>0</v>
      </c>
      <c r="K14" s="170"/>
      <c r="L14" s="171"/>
      <c r="M14" s="172"/>
      <c r="N14" s="173"/>
      <c r="O14" s="173"/>
      <c r="P14" s="174"/>
      <c r="Q14" s="30">
        <f>P14*$G14</f>
        <v>0</v>
      </c>
      <c r="R14" s="13">
        <f>P14+Q14</f>
        <v>0</v>
      </c>
    </row>
    <row r="15" spans="1:18" s="7" customFormat="1" ht="25" customHeight="1" x14ac:dyDescent="0.25">
      <c r="A15" s="10" t="s">
        <v>15</v>
      </c>
      <c r="B15" s="17" t="s">
        <v>649</v>
      </c>
      <c r="C15" s="257" t="s">
        <v>214</v>
      </c>
      <c r="D15" s="257">
        <v>10</v>
      </c>
      <c r="E15" s="16" t="s">
        <v>75</v>
      </c>
      <c r="F15" s="161"/>
      <c r="G15" s="162"/>
      <c r="H15" s="12">
        <f t="shared" ref="H15:H78" si="1">F15*G15</f>
        <v>0</v>
      </c>
      <c r="I15" s="12">
        <f t="shared" ref="I15:I78" si="2">F15+H15</f>
        <v>0</v>
      </c>
      <c r="J15" s="13">
        <f t="shared" ref="J15:J78" si="3">$D15*I15</f>
        <v>0</v>
      </c>
      <c r="K15" s="170"/>
      <c r="L15" s="171"/>
      <c r="M15" s="172"/>
      <c r="N15" s="173"/>
      <c r="O15" s="173"/>
      <c r="P15" s="174"/>
      <c r="Q15" s="30">
        <f t="shared" ref="Q15:Q78" si="4">P15*$G15</f>
        <v>0</v>
      </c>
      <c r="R15" s="13">
        <f t="shared" ref="R15:R78" si="5">P15+Q15</f>
        <v>0</v>
      </c>
    </row>
    <row r="16" spans="1:18" s="7" customFormat="1" ht="25" customHeight="1" x14ac:dyDescent="0.25">
      <c r="A16" s="10" t="s">
        <v>16</v>
      </c>
      <c r="B16" s="17" t="s">
        <v>650</v>
      </c>
      <c r="C16" s="257" t="s">
        <v>214</v>
      </c>
      <c r="D16" s="257">
        <v>30</v>
      </c>
      <c r="E16" s="16" t="s">
        <v>75</v>
      </c>
      <c r="F16" s="161"/>
      <c r="G16" s="162"/>
      <c r="H16" s="12">
        <f t="shared" si="1"/>
        <v>0</v>
      </c>
      <c r="I16" s="12">
        <f t="shared" si="2"/>
        <v>0</v>
      </c>
      <c r="J16" s="13">
        <f t="shared" si="3"/>
        <v>0</v>
      </c>
      <c r="K16" s="170"/>
      <c r="L16" s="171"/>
      <c r="M16" s="172"/>
      <c r="N16" s="173"/>
      <c r="O16" s="173"/>
      <c r="P16" s="174"/>
      <c r="Q16" s="30">
        <f t="shared" si="4"/>
        <v>0</v>
      </c>
      <c r="R16" s="13">
        <f t="shared" si="5"/>
        <v>0</v>
      </c>
    </row>
    <row r="17" spans="1:18" s="7" customFormat="1" ht="25" customHeight="1" x14ac:dyDescent="0.25">
      <c r="A17" s="10" t="s">
        <v>17</v>
      </c>
      <c r="B17" s="17" t="s">
        <v>651</v>
      </c>
      <c r="C17" s="257" t="s">
        <v>214</v>
      </c>
      <c r="D17" s="257">
        <v>5000</v>
      </c>
      <c r="E17" s="16" t="s">
        <v>75</v>
      </c>
      <c r="F17" s="161"/>
      <c r="G17" s="162"/>
      <c r="H17" s="12">
        <f t="shared" si="1"/>
        <v>0</v>
      </c>
      <c r="I17" s="12">
        <f t="shared" si="2"/>
        <v>0</v>
      </c>
      <c r="J17" s="13">
        <f t="shared" si="3"/>
        <v>0</v>
      </c>
      <c r="K17" s="170"/>
      <c r="L17" s="171"/>
      <c r="M17" s="172"/>
      <c r="N17" s="173"/>
      <c r="O17" s="173"/>
      <c r="P17" s="174"/>
      <c r="Q17" s="30">
        <f t="shared" si="4"/>
        <v>0</v>
      </c>
      <c r="R17" s="13">
        <f t="shared" si="5"/>
        <v>0</v>
      </c>
    </row>
    <row r="18" spans="1:18" s="7" customFormat="1" ht="25" customHeight="1" x14ac:dyDescent="0.25">
      <c r="A18" s="10" t="s">
        <v>18</v>
      </c>
      <c r="B18" s="17" t="s">
        <v>652</v>
      </c>
      <c r="C18" s="257" t="s">
        <v>214</v>
      </c>
      <c r="D18" s="257">
        <v>15</v>
      </c>
      <c r="E18" s="16" t="s">
        <v>75</v>
      </c>
      <c r="F18" s="161"/>
      <c r="G18" s="162"/>
      <c r="H18" s="12">
        <f t="shared" si="1"/>
        <v>0</v>
      </c>
      <c r="I18" s="12">
        <f t="shared" si="2"/>
        <v>0</v>
      </c>
      <c r="J18" s="13">
        <f t="shared" si="3"/>
        <v>0</v>
      </c>
      <c r="K18" s="170"/>
      <c r="L18" s="171"/>
      <c r="M18" s="172"/>
      <c r="N18" s="173"/>
      <c r="O18" s="173"/>
      <c r="P18" s="174"/>
      <c r="Q18" s="30">
        <f t="shared" si="4"/>
        <v>0</v>
      </c>
      <c r="R18" s="13">
        <f t="shared" si="5"/>
        <v>0</v>
      </c>
    </row>
    <row r="19" spans="1:18" s="7" customFormat="1" ht="25" customHeight="1" x14ac:dyDescent="0.25">
      <c r="A19" s="10" t="s">
        <v>19</v>
      </c>
      <c r="B19" s="17" t="s">
        <v>653</v>
      </c>
      <c r="C19" s="257" t="s">
        <v>212</v>
      </c>
      <c r="D19" s="257">
        <v>100</v>
      </c>
      <c r="E19" s="11" t="s">
        <v>75</v>
      </c>
      <c r="F19" s="161"/>
      <c r="G19" s="162"/>
      <c r="H19" s="12">
        <f t="shared" si="1"/>
        <v>0</v>
      </c>
      <c r="I19" s="12">
        <f t="shared" si="2"/>
        <v>0</v>
      </c>
      <c r="J19" s="13">
        <f t="shared" si="3"/>
        <v>0</v>
      </c>
      <c r="K19" s="170"/>
      <c r="L19" s="171"/>
      <c r="M19" s="172"/>
      <c r="N19" s="173"/>
      <c r="O19" s="173"/>
      <c r="P19" s="174"/>
      <c r="Q19" s="30">
        <f t="shared" si="4"/>
        <v>0</v>
      </c>
      <c r="R19" s="13">
        <f t="shared" si="5"/>
        <v>0</v>
      </c>
    </row>
    <row r="20" spans="1:18" s="7" customFormat="1" ht="25" customHeight="1" x14ac:dyDescent="0.25">
      <c r="A20" s="10" t="s">
        <v>20</v>
      </c>
      <c r="B20" s="17" t="s">
        <v>654</v>
      </c>
      <c r="C20" s="257" t="s">
        <v>212</v>
      </c>
      <c r="D20" s="257">
        <v>10</v>
      </c>
      <c r="E20" s="11" t="s">
        <v>75</v>
      </c>
      <c r="F20" s="161"/>
      <c r="G20" s="162"/>
      <c r="H20" s="12">
        <f t="shared" si="1"/>
        <v>0</v>
      </c>
      <c r="I20" s="12">
        <f t="shared" si="2"/>
        <v>0</v>
      </c>
      <c r="J20" s="13">
        <f t="shared" si="3"/>
        <v>0</v>
      </c>
      <c r="K20" s="170"/>
      <c r="L20" s="171"/>
      <c r="M20" s="172"/>
      <c r="N20" s="173"/>
      <c r="O20" s="173"/>
      <c r="P20" s="174"/>
      <c r="Q20" s="30">
        <f t="shared" si="4"/>
        <v>0</v>
      </c>
      <c r="R20" s="13">
        <f t="shared" si="5"/>
        <v>0</v>
      </c>
    </row>
    <row r="21" spans="1:18" s="7" customFormat="1" ht="25" customHeight="1" x14ac:dyDescent="0.25">
      <c r="A21" s="10" t="s">
        <v>21</v>
      </c>
      <c r="B21" s="17" t="s">
        <v>655</v>
      </c>
      <c r="C21" s="257" t="s">
        <v>212</v>
      </c>
      <c r="D21" s="257">
        <v>600</v>
      </c>
      <c r="E21" s="11" t="s">
        <v>75</v>
      </c>
      <c r="F21" s="161"/>
      <c r="G21" s="162"/>
      <c r="H21" s="12">
        <f t="shared" si="1"/>
        <v>0</v>
      </c>
      <c r="I21" s="12">
        <f t="shared" si="2"/>
        <v>0</v>
      </c>
      <c r="J21" s="13">
        <f t="shared" si="3"/>
        <v>0</v>
      </c>
      <c r="K21" s="170"/>
      <c r="L21" s="171"/>
      <c r="M21" s="172"/>
      <c r="N21" s="173"/>
      <c r="O21" s="173"/>
      <c r="P21" s="174"/>
      <c r="Q21" s="30">
        <f t="shared" si="4"/>
        <v>0</v>
      </c>
      <c r="R21" s="13">
        <f t="shared" si="5"/>
        <v>0</v>
      </c>
    </row>
    <row r="22" spans="1:18" s="7" customFormat="1" ht="25" customHeight="1" x14ac:dyDescent="0.25">
      <c r="A22" s="10" t="s">
        <v>22</v>
      </c>
      <c r="B22" s="17" t="s">
        <v>656</v>
      </c>
      <c r="C22" s="257" t="s">
        <v>214</v>
      </c>
      <c r="D22" s="257">
        <v>100</v>
      </c>
      <c r="E22" s="11" t="s">
        <v>75</v>
      </c>
      <c r="F22" s="161"/>
      <c r="G22" s="162"/>
      <c r="H22" s="12">
        <f t="shared" si="1"/>
        <v>0</v>
      </c>
      <c r="I22" s="12">
        <f t="shared" si="2"/>
        <v>0</v>
      </c>
      <c r="J22" s="13">
        <f t="shared" si="3"/>
        <v>0</v>
      </c>
      <c r="K22" s="170"/>
      <c r="L22" s="171"/>
      <c r="M22" s="172"/>
      <c r="N22" s="173"/>
      <c r="O22" s="173"/>
      <c r="P22" s="174"/>
      <c r="Q22" s="30">
        <f t="shared" si="4"/>
        <v>0</v>
      </c>
      <c r="R22" s="13">
        <f t="shared" si="5"/>
        <v>0</v>
      </c>
    </row>
    <row r="23" spans="1:18" s="7" customFormat="1" ht="25" customHeight="1" x14ac:dyDescent="0.25">
      <c r="A23" s="10" t="s">
        <v>23</v>
      </c>
      <c r="B23" s="17" t="s">
        <v>657</v>
      </c>
      <c r="C23" s="257" t="s">
        <v>214</v>
      </c>
      <c r="D23" s="257">
        <v>30</v>
      </c>
      <c r="E23" s="11"/>
      <c r="F23" s="161"/>
      <c r="G23" s="162"/>
      <c r="H23" s="12">
        <f t="shared" si="1"/>
        <v>0</v>
      </c>
      <c r="I23" s="12">
        <f t="shared" si="2"/>
        <v>0</v>
      </c>
      <c r="J23" s="13">
        <f t="shared" si="3"/>
        <v>0</v>
      </c>
      <c r="K23" s="170"/>
      <c r="L23" s="171"/>
      <c r="M23" s="172"/>
      <c r="N23" s="173"/>
      <c r="O23" s="173"/>
      <c r="P23" s="174"/>
      <c r="Q23" s="30">
        <f t="shared" si="4"/>
        <v>0</v>
      </c>
      <c r="R23" s="13">
        <f t="shared" si="5"/>
        <v>0</v>
      </c>
    </row>
    <row r="24" spans="1:18" s="7" customFormat="1" ht="25" customHeight="1" x14ac:dyDescent="0.25">
      <c r="A24" s="10" t="s">
        <v>24</v>
      </c>
      <c r="B24" s="321" t="s">
        <v>658</v>
      </c>
      <c r="C24" s="322" t="s">
        <v>213</v>
      </c>
      <c r="D24" s="322">
        <v>100</v>
      </c>
      <c r="E24" s="349" t="s">
        <v>75</v>
      </c>
      <c r="F24" s="161"/>
      <c r="G24" s="162"/>
      <c r="H24" s="12">
        <f t="shared" si="1"/>
        <v>0</v>
      </c>
      <c r="I24" s="12">
        <f t="shared" si="2"/>
        <v>0</v>
      </c>
      <c r="J24" s="13">
        <f t="shared" si="3"/>
        <v>0</v>
      </c>
      <c r="K24" s="170"/>
      <c r="L24" s="171"/>
      <c r="M24" s="172"/>
      <c r="N24" s="173"/>
      <c r="O24" s="173"/>
      <c r="P24" s="174"/>
      <c r="Q24" s="30">
        <f t="shared" si="4"/>
        <v>0</v>
      </c>
      <c r="R24" s="13">
        <f t="shared" si="5"/>
        <v>0</v>
      </c>
    </row>
    <row r="25" spans="1:18" s="7" customFormat="1" ht="25" customHeight="1" x14ac:dyDescent="0.25">
      <c r="A25" s="10" t="s">
        <v>25</v>
      </c>
      <c r="B25" s="321" t="s">
        <v>659</v>
      </c>
      <c r="C25" s="322" t="s">
        <v>213</v>
      </c>
      <c r="D25" s="322">
        <v>100</v>
      </c>
      <c r="E25" s="349" t="s">
        <v>75</v>
      </c>
      <c r="F25" s="161"/>
      <c r="G25" s="162"/>
      <c r="H25" s="12">
        <f t="shared" si="1"/>
        <v>0</v>
      </c>
      <c r="I25" s="12">
        <f t="shared" si="2"/>
        <v>0</v>
      </c>
      <c r="J25" s="13">
        <f t="shared" si="3"/>
        <v>0</v>
      </c>
      <c r="K25" s="170"/>
      <c r="L25" s="171"/>
      <c r="M25" s="172"/>
      <c r="N25" s="173"/>
      <c r="O25" s="173"/>
      <c r="P25" s="174"/>
      <c r="Q25" s="30">
        <f t="shared" si="4"/>
        <v>0</v>
      </c>
      <c r="R25" s="13">
        <f t="shared" si="5"/>
        <v>0</v>
      </c>
    </row>
    <row r="26" spans="1:18" s="7" customFormat="1" ht="25" customHeight="1" x14ac:dyDescent="0.25">
      <c r="A26" s="10" t="s">
        <v>26</v>
      </c>
      <c r="B26" s="321" t="s">
        <v>660</v>
      </c>
      <c r="C26" s="322" t="s">
        <v>214</v>
      </c>
      <c r="D26" s="322">
        <v>400</v>
      </c>
      <c r="E26" s="349" t="s">
        <v>75</v>
      </c>
      <c r="F26" s="161"/>
      <c r="G26" s="162"/>
      <c r="H26" s="12">
        <f t="shared" si="1"/>
        <v>0</v>
      </c>
      <c r="I26" s="12">
        <f t="shared" si="2"/>
        <v>0</v>
      </c>
      <c r="J26" s="13">
        <f t="shared" si="3"/>
        <v>0</v>
      </c>
      <c r="K26" s="170"/>
      <c r="L26" s="171"/>
      <c r="M26" s="172"/>
      <c r="N26" s="173"/>
      <c r="O26" s="173"/>
      <c r="P26" s="174"/>
      <c r="Q26" s="30">
        <f t="shared" si="4"/>
        <v>0</v>
      </c>
      <c r="R26" s="13">
        <f t="shared" si="5"/>
        <v>0</v>
      </c>
    </row>
    <row r="27" spans="1:18" s="7" customFormat="1" ht="25" customHeight="1" x14ac:dyDescent="0.25">
      <c r="A27" s="10" t="s">
        <v>29</v>
      </c>
      <c r="B27" s="321" t="s">
        <v>661</v>
      </c>
      <c r="C27" s="322" t="s">
        <v>214</v>
      </c>
      <c r="D27" s="322">
        <v>220</v>
      </c>
      <c r="E27" s="349" t="s">
        <v>75</v>
      </c>
      <c r="F27" s="161"/>
      <c r="G27" s="162"/>
      <c r="H27" s="12">
        <f t="shared" si="1"/>
        <v>0</v>
      </c>
      <c r="I27" s="12">
        <f t="shared" si="2"/>
        <v>0</v>
      </c>
      <c r="J27" s="13">
        <f t="shared" si="3"/>
        <v>0</v>
      </c>
      <c r="K27" s="170"/>
      <c r="L27" s="171"/>
      <c r="M27" s="172"/>
      <c r="N27" s="173"/>
      <c r="O27" s="173"/>
      <c r="P27" s="174"/>
      <c r="Q27" s="30">
        <f t="shared" si="4"/>
        <v>0</v>
      </c>
      <c r="R27" s="13">
        <f t="shared" si="5"/>
        <v>0</v>
      </c>
    </row>
    <row r="28" spans="1:18" s="7" customFormat="1" ht="25" customHeight="1" x14ac:dyDescent="0.25">
      <c r="A28" s="10" t="s">
        <v>30</v>
      </c>
      <c r="B28" s="321" t="s">
        <v>662</v>
      </c>
      <c r="C28" s="322" t="s">
        <v>214</v>
      </c>
      <c r="D28" s="322">
        <v>6100</v>
      </c>
      <c r="E28" s="349" t="s">
        <v>75</v>
      </c>
      <c r="F28" s="161"/>
      <c r="G28" s="162"/>
      <c r="H28" s="12">
        <f t="shared" si="1"/>
        <v>0</v>
      </c>
      <c r="I28" s="12">
        <f t="shared" si="2"/>
        <v>0</v>
      </c>
      <c r="J28" s="13">
        <f t="shared" si="3"/>
        <v>0</v>
      </c>
      <c r="K28" s="170"/>
      <c r="L28" s="171"/>
      <c r="M28" s="172"/>
      <c r="N28" s="173"/>
      <c r="O28" s="173"/>
      <c r="P28" s="174"/>
      <c r="Q28" s="30">
        <f t="shared" si="4"/>
        <v>0</v>
      </c>
      <c r="R28" s="13">
        <f t="shared" si="5"/>
        <v>0</v>
      </c>
    </row>
    <row r="29" spans="1:18" s="7" customFormat="1" ht="25" customHeight="1" x14ac:dyDescent="0.25">
      <c r="A29" s="10" t="s">
        <v>31</v>
      </c>
      <c r="B29" s="321" t="s">
        <v>663</v>
      </c>
      <c r="C29" s="322" t="s">
        <v>214</v>
      </c>
      <c r="D29" s="322">
        <v>10</v>
      </c>
      <c r="E29" s="349" t="s">
        <v>75</v>
      </c>
      <c r="F29" s="161"/>
      <c r="G29" s="162"/>
      <c r="H29" s="12">
        <f t="shared" si="1"/>
        <v>0</v>
      </c>
      <c r="I29" s="12">
        <f t="shared" si="2"/>
        <v>0</v>
      </c>
      <c r="J29" s="13">
        <f t="shared" si="3"/>
        <v>0</v>
      </c>
      <c r="K29" s="170"/>
      <c r="L29" s="171"/>
      <c r="M29" s="172"/>
      <c r="N29" s="173"/>
      <c r="O29" s="173"/>
      <c r="P29" s="174"/>
      <c r="Q29" s="30">
        <f t="shared" si="4"/>
        <v>0</v>
      </c>
      <c r="R29" s="13">
        <f t="shared" si="5"/>
        <v>0</v>
      </c>
    </row>
    <row r="30" spans="1:18" s="7" customFormat="1" ht="25" customHeight="1" x14ac:dyDescent="0.25">
      <c r="A30" s="10" t="s">
        <v>32</v>
      </c>
      <c r="B30" s="321" t="s">
        <v>664</v>
      </c>
      <c r="C30" s="322" t="s">
        <v>212</v>
      </c>
      <c r="D30" s="322">
        <v>100</v>
      </c>
      <c r="E30" s="349" t="s">
        <v>75</v>
      </c>
      <c r="F30" s="161"/>
      <c r="G30" s="162"/>
      <c r="H30" s="12">
        <f t="shared" si="1"/>
        <v>0</v>
      </c>
      <c r="I30" s="12">
        <f t="shared" si="2"/>
        <v>0</v>
      </c>
      <c r="J30" s="13">
        <f t="shared" si="3"/>
        <v>0</v>
      </c>
      <c r="K30" s="170"/>
      <c r="L30" s="171"/>
      <c r="M30" s="172"/>
      <c r="N30" s="173"/>
      <c r="O30" s="173"/>
      <c r="P30" s="174"/>
      <c r="Q30" s="30">
        <f t="shared" si="4"/>
        <v>0</v>
      </c>
      <c r="R30" s="13">
        <f t="shared" si="5"/>
        <v>0</v>
      </c>
    </row>
    <row r="31" spans="1:18" s="7" customFormat="1" ht="25" customHeight="1" x14ac:dyDescent="0.25">
      <c r="A31" s="10" t="s">
        <v>33</v>
      </c>
      <c r="B31" s="321" t="s">
        <v>665</v>
      </c>
      <c r="C31" s="322" t="s">
        <v>214</v>
      </c>
      <c r="D31" s="322">
        <v>80</v>
      </c>
      <c r="E31" s="349" t="s">
        <v>75</v>
      </c>
      <c r="F31" s="161"/>
      <c r="G31" s="162"/>
      <c r="H31" s="12">
        <f t="shared" si="1"/>
        <v>0</v>
      </c>
      <c r="I31" s="12">
        <f t="shared" si="2"/>
        <v>0</v>
      </c>
      <c r="J31" s="13">
        <f t="shared" si="3"/>
        <v>0</v>
      </c>
      <c r="K31" s="170"/>
      <c r="L31" s="171"/>
      <c r="M31" s="172"/>
      <c r="N31" s="173"/>
      <c r="O31" s="173"/>
      <c r="P31" s="174"/>
      <c r="Q31" s="30">
        <f t="shared" si="4"/>
        <v>0</v>
      </c>
      <c r="R31" s="13">
        <f t="shared" si="5"/>
        <v>0</v>
      </c>
    </row>
    <row r="32" spans="1:18" s="7" customFormat="1" ht="25" customHeight="1" x14ac:dyDescent="0.25">
      <c r="A32" s="10" t="s">
        <v>34</v>
      </c>
      <c r="B32" s="321" t="s">
        <v>666</v>
      </c>
      <c r="C32" s="322" t="s">
        <v>214</v>
      </c>
      <c r="D32" s="322">
        <v>5</v>
      </c>
      <c r="E32" s="349" t="s">
        <v>75</v>
      </c>
      <c r="F32" s="161"/>
      <c r="G32" s="162"/>
      <c r="H32" s="12">
        <f t="shared" si="1"/>
        <v>0</v>
      </c>
      <c r="I32" s="12">
        <f t="shared" si="2"/>
        <v>0</v>
      </c>
      <c r="J32" s="13">
        <f t="shared" si="3"/>
        <v>0</v>
      </c>
      <c r="K32" s="170"/>
      <c r="L32" s="171"/>
      <c r="M32" s="172"/>
      <c r="N32" s="173"/>
      <c r="O32" s="173"/>
      <c r="P32" s="174"/>
      <c r="Q32" s="30">
        <f t="shared" si="4"/>
        <v>0</v>
      </c>
      <c r="R32" s="13">
        <f t="shared" si="5"/>
        <v>0</v>
      </c>
    </row>
    <row r="33" spans="1:18" s="7" customFormat="1" ht="25" customHeight="1" x14ac:dyDescent="0.25">
      <c r="A33" s="10" t="s">
        <v>35</v>
      </c>
      <c r="B33" s="321" t="s">
        <v>667</v>
      </c>
      <c r="C33" s="322" t="s">
        <v>214</v>
      </c>
      <c r="D33" s="322">
        <v>10</v>
      </c>
      <c r="E33" s="349" t="s">
        <v>75</v>
      </c>
      <c r="F33" s="161"/>
      <c r="G33" s="162"/>
      <c r="H33" s="12">
        <f t="shared" si="1"/>
        <v>0</v>
      </c>
      <c r="I33" s="12">
        <f t="shared" si="2"/>
        <v>0</v>
      </c>
      <c r="J33" s="13">
        <f t="shared" si="3"/>
        <v>0</v>
      </c>
      <c r="K33" s="170"/>
      <c r="L33" s="171"/>
      <c r="M33" s="172"/>
      <c r="N33" s="173"/>
      <c r="O33" s="173"/>
      <c r="P33" s="174"/>
      <c r="Q33" s="30">
        <f t="shared" si="4"/>
        <v>0</v>
      </c>
      <c r="R33" s="13">
        <f t="shared" si="5"/>
        <v>0</v>
      </c>
    </row>
    <row r="34" spans="1:18" s="7" customFormat="1" ht="25" customHeight="1" x14ac:dyDescent="0.25">
      <c r="A34" s="10" t="s">
        <v>36</v>
      </c>
      <c r="B34" s="321" t="s">
        <v>668</v>
      </c>
      <c r="C34" s="322" t="s">
        <v>212</v>
      </c>
      <c r="D34" s="322">
        <v>50</v>
      </c>
      <c r="E34" s="349" t="s">
        <v>75</v>
      </c>
      <c r="F34" s="161"/>
      <c r="G34" s="162"/>
      <c r="H34" s="12">
        <f t="shared" si="1"/>
        <v>0</v>
      </c>
      <c r="I34" s="12">
        <f t="shared" si="2"/>
        <v>0</v>
      </c>
      <c r="J34" s="13">
        <f t="shared" si="3"/>
        <v>0</v>
      </c>
      <c r="K34" s="170"/>
      <c r="L34" s="171"/>
      <c r="M34" s="172"/>
      <c r="N34" s="173"/>
      <c r="O34" s="173"/>
      <c r="P34" s="174"/>
      <c r="Q34" s="30">
        <f t="shared" si="4"/>
        <v>0</v>
      </c>
      <c r="R34" s="13">
        <f t="shared" si="5"/>
        <v>0</v>
      </c>
    </row>
    <row r="35" spans="1:18" s="7" customFormat="1" ht="25" customHeight="1" x14ac:dyDescent="0.25">
      <c r="A35" s="10" t="s">
        <v>37</v>
      </c>
      <c r="B35" s="321" t="s">
        <v>669</v>
      </c>
      <c r="C35" s="322" t="s">
        <v>214</v>
      </c>
      <c r="D35" s="322">
        <v>5</v>
      </c>
      <c r="E35" s="349" t="s">
        <v>75</v>
      </c>
      <c r="F35" s="161"/>
      <c r="G35" s="162"/>
      <c r="H35" s="12">
        <f t="shared" si="1"/>
        <v>0</v>
      </c>
      <c r="I35" s="12">
        <f t="shared" si="2"/>
        <v>0</v>
      </c>
      <c r="J35" s="13">
        <f t="shared" si="3"/>
        <v>0</v>
      </c>
      <c r="K35" s="170"/>
      <c r="L35" s="171"/>
      <c r="M35" s="172"/>
      <c r="N35" s="173"/>
      <c r="O35" s="173"/>
      <c r="P35" s="174"/>
      <c r="Q35" s="30">
        <f t="shared" si="4"/>
        <v>0</v>
      </c>
      <c r="R35" s="13">
        <f t="shared" si="5"/>
        <v>0</v>
      </c>
    </row>
    <row r="36" spans="1:18" s="7" customFormat="1" ht="25" customHeight="1" x14ac:dyDescent="0.25">
      <c r="A36" s="10" t="s">
        <v>38</v>
      </c>
      <c r="B36" s="321" t="s">
        <v>670</v>
      </c>
      <c r="C36" s="322" t="s">
        <v>214</v>
      </c>
      <c r="D36" s="322">
        <v>600</v>
      </c>
      <c r="E36" s="349" t="s">
        <v>75</v>
      </c>
      <c r="F36" s="161"/>
      <c r="G36" s="162"/>
      <c r="H36" s="12">
        <f t="shared" si="1"/>
        <v>0</v>
      </c>
      <c r="I36" s="12">
        <f t="shared" si="2"/>
        <v>0</v>
      </c>
      <c r="J36" s="13">
        <f t="shared" si="3"/>
        <v>0</v>
      </c>
      <c r="K36" s="170"/>
      <c r="L36" s="171"/>
      <c r="M36" s="172"/>
      <c r="N36" s="173"/>
      <c r="O36" s="173"/>
      <c r="P36" s="174"/>
      <c r="Q36" s="30">
        <f t="shared" si="4"/>
        <v>0</v>
      </c>
      <c r="R36" s="13">
        <f t="shared" si="5"/>
        <v>0</v>
      </c>
    </row>
    <row r="37" spans="1:18" s="7" customFormat="1" ht="25" customHeight="1" x14ac:dyDescent="0.25">
      <c r="A37" s="10" t="s">
        <v>39</v>
      </c>
      <c r="B37" s="321" t="s">
        <v>671</v>
      </c>
      <c r="C37" s="322" t="s">
        <v>214</v>
      </c>
      <c r="D37" s="322">
        <v>50</v>
      </c>
      <c r="E37" s="349" t="s">
        <v>75</v>
      </c>
      <c r="F37" s="161"/>
      <c r="G37" s="162"/>
      <c r="H37" s="12">
        <f t="shared" si="1"/>
        <v>0</v>
      </c>
      <c r="I37" s="12">
        <f t="shared" si="2"/>
        <v>0</v>
      </c>
      <c r="J37" s="13">
        <f t="shared" si="3"/>
        <v>0</v>
      </c>
      <c r="K37" s="170"/>
      <c r="L37" s="171"/>
      <c r="M37" s="172"/>
      <c r="N37" s="173"/>
      <c r="O37" s="173"/>
      <c r="P37" s="174"/>
      <c r="Q37" s="30">
        <f t="shared" si="4"/>
        <v>0</v>
      </c>
      <c r="R37" s="13">
        <f t="shared" si="5"/>
        <v>0</v>
      </c>
    </row>
    <row r="38" spans="1:18" s="7" customFormat="1" ht="25" customHeight="1" x14ac:dyDescent="0.25">
      <c r="A38" s="10" t="s">
        <v>40</v>
      </c>
      <c r="B38" s="321" t="s">
        <v>672</v>
      </c>
      <c r="C38" s="322" t="s">
        <v>214</v>
      </c>
      <c r="D38" s="322">
        <v>100</v>
      </c>
      <c r="E38" s="349" t="s">
        <v>75</v>
      </c>
      <c r="F38" s="161"/>
      <c r="G38" s="162"/>
      <c r="H38" s="12">
        <f t="shared" si="1"/>
        <v>0</v>
      </c>
      <c r="I38" s="12">
        <f t="shared" si="2"/>
        <v>0</v>
      </c>
      <c r="J38" s="13">
        <f t="shared" si="3"/>
        <v>0</v>
      </c>
      <c r="K38" s="170"/>
      <c r="L38" s="171"/>
      <c r="M38" s="172"/>
      <c r="N38" s="173"/>
      <c r="O38" s="173"/>
      <c r="P38" s="174"/>
      <c r="Q38" s="30">
        <f t="shared" si="4"/>
        <v>0</v>
      </c>
      <c r="R38" s="13">
        <f t="shared" si="5"/>
        <v>0</v>
      </c>
    </row>
    <row r="39" spans="1:18" s="7" customFormat="1" ht="25" customHeight="1" x14ac:dyDescent="0.25">
      <c r="A39" s="10" t="s">
        <v>41</v>
      </c>
      <c r="B39" s="321" t="s">
        <v>673</v>
      </c>
      <c r="C39" s="322" t="s">
        <v>214</v>
      </c>
      <c r="D39" s="322">
        <v>100</v>
      </c>
      <c r="E39" s="349" t="s">
        <v>75</v>
      </c>
      <c r="F39" s="161"/>
      <c r="G39" s="162"/>
      <c r="H39" s="12">
        <f t="shared" si="1"/>
        <v>0</v>
      </c>
      <c r="I39" s="12">
        <f t="shared" si="2"/>
        <v>0</v>
      </c>
      <c r="J39" s="13">
        <f t="shared" si="3"/>
        <v>0</v>
      </c>
      <c r="K39" s="170"/>
      <c r="L39" s="171"/>
      <c r="M39" s="172"/>
      <c r="N39" s="173"/>
      <c r="O39" s="173"/>
      <c r="P39" s="174"/>
      <c r="Q39" s="30">
        <f t="shared" si="4"/>
        <v>0</v>
      </c>
      <c r="R39" s="13">
        <f t="shared" si="5"/>
        <v>0</v>
      </c>
    </row>
    <row r="40" spans="1:18" s="7" customFormat="1" ht="25" customHeight="1" x14ac:dyDescent="0.25">
      <c r="A40" s="10" t="s">
        <v>42</v>
      </c>
      <c r="B40" s="321" t="s">
        <v>674</v>
      </c>
      <c r="C40" s="322" t="s">
        <v>214</v>
      </c>
      <c r="D40" s="322">
        <v>500</v>
      </c>
      <c r="E40" s="349" t="s">
        <v>75</v>
      </c>
      <c r="F40" s="161"/>
      <c r="G40" s="162"/>
      <c r="H40" s="12">
        <f t="shared" si="1"/>
        <v>0</v>
      </c>
      <c r="I40" s="12">
        <f t="shared" si="2"/>
        <v>0</v>
      </c>
      <c r="J40" s="13">
        <f t="shared" si="3"/>
        <v>0</v>
      </c>
      <c r="K40" s="170"/>
      <c r="L40" s="171"/>
      <c r="M40" s="172"/>
      <c r="N40" s="173"/>
      <c r="O40" s="173"/>
      <c r="P40" s="174"/>
      <c r="Q40" s="30">
        <f t="shared" si="4"/>
        <v>0</v>
      </c>
      <c r="R40" s="13">
        <f t="shared" si="5"/>
        <v>0</v>
      </c>
    </row>
    <row r="41" spans="1:18" s="7" customFormat="1" ht="25" customHeight="1" x14ac:dyDescent="0.25">
      <c r="A41" s="10" t="s">
        <v>43</v>
      </c>
      <c r="B41" s="321" t="s">
        <v>675</v>
      </c>
      <c r="C41" s="322" t="s">
        <v>214</v>
      </c>
      <c r="D41" s="322">
        <v>400</v>
      </c>
      <c r="E41" s="349" t="s">
        <v>75</v>
      </c>
      <c r="F41" s="161"/>
      <c r="G41" s="162"/>
      <c r="H41" s="12">
        <f t="shared" si="1"/>
        <v>0</v>
      </c>
      <c r="I41" s="12">
        <f t="shared" si="2"/>
        <v>0</v>
      </c>
      <c r="J41" s="13">
        <f t="shared" si="3"/>
        <v>0</v>
      </c>
      <c r="K41" s="170"/>
      <c r="L41" s="171"/>
      <c r="M41" s="172"/>
      <c r="N41" s="173"/>
      <c r="O41" s="173"/>
      <c r="P41" s="174"/>
      <c r="Q41" s="30">
        <f t="shared" si="4"/>
        <v>0</v>
      </c>
      <c r="R41" s="13">
        <f t="shared" si="5"/>
        <v>0</v>
      </c>
    </row>
    <row r="42" spans="1:18" s="7" customFormat="1" ht="25" customHeight="1" x14ac:dyDescent="0.25">
      <c r="A42" s="10" t="s">
        <v>44</v>
      </c>
      <c r="B42" s="321" t="s">
        <v>676</v>
      </c>
      <c r="C42" s="322" t="s">
        <v>214</v>
      </c>
      <c r="D42" s="322">
        <v>400</v>
      </c>
      <c r="E42" s="349" t="s">
        <v>75</v>
      </c>
      <c r="F42" s="161"/>
      <c r="G42" s="162"/>
      <c r="H42" s="12">
        <f t="shared" si="1"/>
        <v>0</v>
      </c>
      <c r="I42" s="12">
        <f t="shared" si="2"/>
        <v>0</v>
      </c>
      <c r="J42" s="13">
        <f t="shared" si="3"/>
        <v>0</v>
      </c>
      <c r="K42" s="170"/>
      <c r="L42" s="171"/>
      <c r="M42" s="172"/>
      <c r="N42" s="173"/>
      <c r="O42" s="173"/>
      <c r="P42" s="174"/>
      <c r="Q42" s="30">
        <f t="shared" si="4"/>
        <v>0</v>
      </c>
      <c r="R42" s="13">
        <f t="shared" si="5"/>
        <v>0</v>
      </c>
    </row>
    <row r="43" spans="1:18" s="7" customFormat="1" ht="25" customHeight="1" x14ac:dyDescent="0.25">
      <c r="A43" s="10" t="s">
        <v>45</v>
      </c>
      <c r="B43" s="321" t="s">
        <v>677</v>
      </c>
      <c r="C43" s="322" t="s">
        <v>214</v>
      </c>
      <c r="D43" s="322">
        <v>20</v>
      </c>
      <c r="E43" s="349" t="s">
        <v>75</v>
      </c>
      <c r="F43" s="161"/>
      <c r="G43" s="162"/>
      <c r="H43" s="12">
        <f t="shared" si="1"/>
        <v>0</v>
      </c>
      <c r="I43" s="12">
        <f t="shared" si="2"/>
        <v>0</v>
      </c>
      <c r="J43" s="13">
        <f t="shared" si="3"/>
        <v>0</v>
      </c>
      <c r="K43" s="170"/>
      <c r="L43" s="171"/>
      <c r="M43" s="172"/>
      <c r="N43" s="173"/>
      <c r="O43" s="173"/>
      <c r="P43" s="174"/>
      <c r="Q43" s="30">
        <f t="shared" si="4"/>
        <v>0</v>
      </c>
      <c r="R43" s="13">
        <f t="shared" si="5"/>
        <v>0</v>
      </c>
    </row>
    <row r="44" spans="1:18" s="7" customFormat="1" ht="25" customHeight="1" x14ac:dyDescent="0.25">
      <c r="A44" s="10" t="s">
        <v>46</v>
      </c>
      <c r="B44" s="321" t="s">
        <v>678</v>
      </c>
      <c r="C44" s="322" t="s">
        <v>214</v>
      </c>
      <c r="D44" s="322">
        <v>2400</v>
      </c>
      <c r="E44" s="349" t="s">
        <v>75</v>
      </c>
      <c r="F44" s="161"/>
      <c r="G44" s="162"/>
      <c r="H44" s="12">
        <f t="shared" si="1"/>
        <v>0</v>
      </c>
      <c r="I44" s="12">
        <f t="shared" si="2"/>
        <v>0</v>
      </c>
      <c r="J44" s="13">
        <f t="shared" si="3"/>
        <v>0</v>
      </c>
      <c r="K44" s="170"/>
      <c r="L44" s="171"/>
      <c r="M44" s="172"/>
      <c r="N44" s="173"/>
      <c r="O44" s="173"/>
      <c r="P44" s="174"/>
      <c r="Q44" s="30">
        <f t="shared" si="4"/>
        <v>0</v>
      </c>
      <c r="R44" s="13">
        <f t="shared" si="5"/>
        <v>0</v>
      </c>
    </row>
    <row r="45" spans="1:18" s="7" customFormat="1" ht="25" customHeight="1" x14ac:dyDescent="0.25">
      <c r="A45" s="10" t="s">
        <v>27</v>
      </c>
      <c r="B45" s="321" t="s">
        <v>679</v>
      </c>
      <c r="C45" s="322" t="s">
        <v>214</v>
      </c>
      <c r="D45" s="322">
        <v>50</v>
      </c>
      <c r="E45" s="349" t="s">
        <v>75</v>
      </c>
      <c r="F45" s="161"/>
      <c r="G45" s="162"/>
      <c r="H45" s="12">
        <f t="shared" si="1"/>
        <v>0</v>
      </c>
      <c r="I45" s="12">
        <f t="shared" si="2"/>
        <v>0</v>
      </c>
      <c r="J45" s="13">
        <f t="shared" si="3"/>
        <v>0</v>
      </c>
      <c r="K45" s="170"/>
      <c r="L45" s="171"/>
      <c r="M45" s="172"/>
      <c r="N45" s="173"/>
      <c r="O45" s="173"/>
      <c r="P45" s="174"/>
      <c r="Q45" s="30">
        <f t="shared" si="4"/>
        <v>0</v>
      </c>
      <c r="R45" s="13">
        <f t="shared" si="5"/>
        <v>0</v>
      </c>
    </row>
    <row r="46" spans="1:18" s="7" customFormat="1" ht="25" customHeight="1" x14ac:dyDescent="0.25">
      <c r="A46" s="10" t="s">
        <v>47</v>
      </c>
      <c r="B46" s="321" t="s">
        <v>680</v>
      </c>
      <c r="C46" s="322" t="s">
        <v>214</v>
      </c>
      <c r="D46" s="322">
        <v>3500</v>
      </c>
      <c r="E46" s="349" t="s">
        <v>75</v>
      </c>
      <c r="F46" s="161"/>
      <c r="G46" s="162"/>
      <c r="H46" s="12">
        <f t="shared" si="1"/>
        <v>0</v>
      </c>
      <c r="I46" s="12">
        <f t="shared" si="2"/>
        <v>0</v>
      </c>
      <c r="J46" s="13">
        <f t="shared" si="3"/>
        <v>0</v>
      </c>
      <c r="K46" s="170"/>
      <c r="L46" s="171"/>
      <c r="M46" s="172"/>
      <c r="N46" s="173"/>
      <c r="O46" s="173"/>
      <c r="P46" s="174"/>
      <c r="Q46" s="30">
        <f t="shared" si="4"/>
        <v>0</v>
      </c>
      <c r="R46" s="13">
        <f t="shared" si="5"/>
        <v>0</v>
      </c>
    </row>
    <row r="47" spans="1:18" s="7" customFormat="1" ht="25" customHeight="1" x14ac:dyDescent="0.25">
      <c r="A47" s="10" t="s">
        <v>48</v>
      </c>
      <c r="B47" s="321" t="s">
        <v>681</v>
      </c>
      <c r="C47" s="322" t="s">
        <v>212</v>
      </c>
      <c r="D47" s="322">
        <v>500</v>
      </c>
      <c r="E47" s="349" t="s">
        <v>75</v>
      </c>
      <c r="F47" s="161"/>
      <c r="G47" s="162"/>
      <c r="H47" s="12">
        <f t="shared" si="1"/>
        <v>0</v>
      </c>
      <c r="I47" s="12">
        <f t="shared" si="2"/>
        <v>0</v>
      </c>
      <c r="J47" s="13">
        <f t="shared" si="3"/>
        <v>0</v>
      </c>
      <c r="K47" s="170"/>
      <c r="L47" s="171"/>
      <c r="M47" s="172"/>
      <c r="N47" s="173"/>
      <c r="O47" s="173"/>
      <c r="P47" s="174"/>
      <c r="Q47" s="30">
        <f t="shared" si="4"/>
        <v>0</v>
      </c>
      <c r="R47" s="13">
        <f t="shared" si="5"/>
        <v>0</v>
      </c>
    </row>
    <row r="48" spans="1:18" s="7" customFormat="1" ht="25" customHeight="1" x14ac:dyDescent="0.25">
      <c r="A48" s="10" t="s">
        <v>55</v>
      </c>
      <c r="B48" s="321" t="s">
        <v>682</v>
      </c>
      <c r="C48" s="322" t="s">
        <v>212</v>
      </c>
      <c r="D48" s="322">
        <v>10</v>
      </c>
      <c r="E48" s="349" t="s">
        <v>75</v>
      </c>
      <c r="F48" s="161"/>
      <c r="G48" s="162"/>
      <c r="H48" s="12">
        <f t="shared" si="1"/>
        <v>0</v>
      </c>
      <c r="I48" s="12">
        <f t="shared" si="2"/>
        <v>0</v>
      </c>
      <c r="J48" s="13">
        <f t="shared" si="3"/>
        <v>0</v>
      </c>
      <c r="K48" s="170"/>
      <c r="L48" s="171"/>
      <c r="M48" s="172"/>
      <c r="N48" s="173"/>
      <c r="O48" s="173"/>
      <c r="P48" s="174"/>
      <c r="Q48" s="30">
        <f t="shared" si="4"/>
        <v>0</v>
      </c>
      <c r="R48" s="13">
        <f t="shared" si="5"/>
        <v>0</v>
      </c>
    </row>
    <row r="49" spans="1:18" s="7" customFormat="1" ht="25" customHeight="1" x14ac:dyDescent="0.25">
      <c r="A49" s="10" t="s">
        <v>56</v>
      </c>
      <c r="B49" s="321" t="s">
        <v>683</v>
      </c>
      <c r="C49" s="322" t="s">
        <v>213</v>
      </c>
      <c r="D49" s="322">
        <v>500</v>
      </c>
      <c r="E49" s="349" t="s">
        <v>75</v>
      </c>
      <c r="F49" s="161"/>
      <c r="G49" s="162"/>
      <c r="H49" s="12">
        <f t="shared" si="1"/>
        <v>0</v>
      </c>
      <c r="I49" s="12">
        <f t="shared" si="2"/>
        <v>0</v>
      </c>
      <c r="J49" s="13">
        <f t="shared" si="3"/>
        <v>0</v>
      </c>
      <c r="K49" s="170"/>
      <c r="L49" s="171"/>
      <c r="M49" s="172"/>
      <c r="N49" s="173"/>
      <c r="O49" s="173"/>
      <c r="P49" s="174"/>
      <c r="Q49" s="30">
        <f t="shared" si="4"/>
        <v>0</v>
      </c>
      <c r="R49" s="13">
        <f t="shared" si="5"/>
        <v>0</v>
      </c>
    </row>
    <row r="50" spans="1:18" s="7" customFormat="1" ht="25" customHeight="1" x14ac:dyDescent="0.25">
      <c r="A50" s="10" t="s">
        <v>57</v>
      </c>
      <c r="B50" s="321" t="s">
        <v>684</v>
      </c>
      <c r="C50" s="322" t="s">
        <v>213</v>
      </c>
      <c r="D50" s="322">
        <v>600</v>
      </c>
      <c r="E50" s="349" t="s">
        <v>75</v>
      </c>
      <c r="F50" s="161"/>
      <c r="G50" s="162"/>
      <c r="H50" s="12">
        <f t="shared" si="1"/>
        <v>0</v>
      </c>
      <c r="I50" s="12">
        <f t="shared" si="2"/>
        <v>0</v>
      </c>
      <c r="J50" s="13">
        <f t="shared" si="3"/>
        <v>0</v>
      </c>
      <c r="K50" s="170"/>
      <c r="L50" s="171"/>
      <c r="M50" s="172"/>
      <c r="N50" s="173"/>
      <c r="O50" s="173"/>
      <c r="P50" s="174"/>
      <c r="Q50" s="30">
        <f t="shared" si="4"/>
        <v>0</v>
      </c>
      <c r="R50" s="13">
        <f t="shared" si="5"/>
        <v>0</v>
      </c>
    </row>
    <row r="51" spans="1:18" s="7" customFormat="1" ht="25" customHeight="1" x14ac:dyDescent="0.25">
      <c r="A51" s="10" t="s">
        <v>58</v>
      </c>
      <c r="B51" s="321" t="s">
        <v>685</v>
      </c>
      <c r="C51" s="322" t="s">
        <v>213</v>
      </c>
      <c r="D51" s="322">
        <v>1200</v>
      </c>
      <c r="E51" s="349" t="s">
        <v>75</v>
      </c>
      <c r="F51" s="161"/>
      <c r="G51" s="162"/>
      <c r="H51" s="12">
        <f t="shared" si="1"/>
        <v>0</v>
      </c>
      <c r="I51" s="12">
        <f t="shared" si="2"/>
        <v>0</v>
      </c>
      <c r="J51" s="13">
        <f t="shared" si="3"/>
        <v>0</v>
      </c>
      <c r="K51" s="170"/>
      <c r="L51" s="171"/>
      <c r="M51" s="172"/>
      <c r="N51" s="173"/>
      <c r="O51" s="173"/>
      <c r="P51" s="174"/>
      <c r="Q51" s="30">
        <f t="shared" si="4"/>
        <v>0</v>
      </c>
      <c r="R51" s="13">
        <f t="shared" si="5"/>
        <v>0</v>
      </c>
    </row>
    <row r="52" spans="1:18" s="7" customFormat="1" ht="25" customHeight="1" x14ac:dyDescent="0.25">
      <c r="A52" s="10" t="s">
        <v>59</v>
      </c>
      <c r="B52" s="321" t="s">
        <v>686</v>
      </c>
      <c r="C52" s="322" t="s">
        <v>214</v>
      </c>
      <c r="D52" s="322">
        <v>50</v>
      </c>
      <c r="E52" s="349" t="s">
        <v>75</v>
      </c>
      <c r="F52" s="161"/>
      <c r="G52" s="162"/>
      <c r="H52" s="12">
        <f t="shared" si="1"/>
        <v>0</v>
      </c>
      <c r="I52" s="12">
        <f t="shared" si="2"/>
        <v>0</v>
      </c>
      <c r="J52" s="13">
        <f t="shared" si="3"/>
        <v>0</v>
      </c>
      <c r="K52" s="170"/>
      <c r="L52" s="171"/>
      <c r="M52" s="172"/>
      <c r="N52" s="173"/>
      <c r="O52" s="173"/>
      <c r="P52" s="174"/>
      <c r="Q52" s="30">
        <f t="shared" si="4"/>
        <v>0</v>
      </c>
      <c r="R52" s="13">
        <f t="shared" si="5"/>
        <v>0</v>
      </c>
    </row>
    <row r="53" spans="1:18" s="7" customFormat="1" ht="25" customHeight="1" x14ac:dyDescent="0.25">
      <c r="A53" s="10" t="s">
        <v>60</v>
      </c>
      <c r="B53" s="321" t="s">
        <v>687</v>
      </c>
      <c r="C53" s="322" t="s">
        <v>214</v>
      </c>
      <c r="D53" s="322">
        <v>250</v>
      </c>
      <c r="E53" s="349" t="s">
        <v>75</v>
      </c>
      <c r="F53" s="161"/>
      <c r="G53" s="162"/>
      <c r="H53" s="12">
        <f t="shared" si="1"/>
        <v>0</v>
      </c>
      <c r="I53" s="12">
        <f t="shared" si="2"/>
        <v>0</v>
      </c>
      <c r="J53" s="13">
        <f t="shared" si="3"/>
        <v>0</v>
      </c>
      <c r="K53" s="170"/>
      <c r="L53" s="171"/>
      <c r="M53" s="172"/>
      <c r="N53" s="173"/>
      <c r="O53" s="173"/>
      <c r="P53" s="174"/>
      <c r="Q53" s="30">
        <f t="shared" si="4"/>
        <v>0</v>
      </c>
      <c r="R53" s="13">
        <f t="shared" si="5"/>
        <v>0</v>
      </c>
    </row>
    <row r="54" spans="1:18" s="7" customFormat="1" ht="25" customHeight="1" x14ac:dyDescent="0.25">
      <c r="A54" s="10" t="s">
        <v>61</v>
      </c>
      <c r="B54" s="321" t="s">
        <v>688</v>
      </c>
      <c r="C54" s="322" t="s">
        <v>214</v>
      </c>
      <c r="D54" s="322">
        <v>1700</v>
      </c>
      <c r="E54" s="349" t="s">
        <v>75</v>
      </c>
      <c r="F54" s="161"/>
      <c r="G54" s="162"/>
      <c r="H54" s="12">
        <f t="shared" si="1"/>
        <v>0</v>
      </c>
      <c r="I54" s="12">
        <f t="shared" si="2"/>
        <v>0</v>
      </c>
      <c r="J54" s="13">
        <f t="shared" si="3"/>
        <v>0</v>
      </c>
      <c r="K54" s="170"/>
      <c r="L54" s="171"/>
      <c r="M54" s="172"/>
      <c r="N54" s="173"/>
      <c r="O54" s="173"/>
      <c r="P54" s="174"/>
      <c r="Q54" s="30">
        <f t="shared" si="4"/>
        <v>0</v>
      </c>
      <c r="R54" s="13">
        <f t="shared" si="5"/>
        <v>0</v>
      </c>
    </row>
    <row r="55" spans="1:18" s="7" customFormat="1" ht="25" customHeight="1" x14ac:dyDescent="0.25">
      <c r="A55" s="10" t="s">
        <v>78</v>
      </c>
      <c r="B55" s="321" t="s">
        <v>689</v>
      </c>
      <c r="C55" s="322" t="s">
        <v>214</v>
      </c>
      <c r="D55" s="322">
        <v>600</v>
      </c>
      <c r="E55" s="349" t="s">
        <v>75</v>
      </c>
      <c r="F55" s="161"/>
      <c r="G55" s="162"/>
      <c r="H55" s="12">
        <f t="shared" si="1"/>
        <v>0</v>
      </c>
      <c r="I55" s="12">
        <f t="shared" si="2"/>
        <v>0</v>
      </c>
      <c r="J55" s="13">
        <f t="shared" si="3"/>
        <v>0</v>
      </c>
      <c r="K55" s="170"/>
      <c r="L55" s="171"/>
      <c r="M55" s="172"/>
      <c r="N55" s="173"/>
      <c r="O55" s="173"/>
      <c r="P55" s="174"/>
      <c r="Q55" s="30">
        <f t="shared" si="4"/>
        <v>0</v>
      </c>
      <c r="R55" s="13">
        <f t="shared" si="5"/>
        <v>0</v>
      </c>
    </row>
    <row r="56" spans="1:18" s="7" customFormat="1" ht="25" customHeight="1" x14ac:dyDescent="0.25">
      <c r="A56" s="10" t="s">
        <v>79</v>
      </c>
      <c r="B56" s="321" t="s">
        <v>690</v>
      </c>
      <c r="C56" s="322" t="s">
        <v>214</v>
      </c>
      <c r="D56" s="322">
        <v>100</v>
      </c>
      <c r="E56" s="349" t="s">
        <v>75</v>
      </c>
      <c r="F56" s="161"/>
      <c r="G56" s="162"/>
      <c r="H56" s="12">
        <f t="shared" si="1"/>
        <v>0</v>
      </c>
      <c r="I56" s="12">
        <f t="shared" si="2"/>
        <v>0</v>
      </c>
      <c r="J56" s="13">
        <f t="shared" si="3"/>
        <v>0</v>
      </c>
      <c r="K56" s="170"/>
      <c r="L56" s="171"/>
      <c r="M56" s="172"/>
      <c r="N56" s="173"/>
      <c r="O56" s="173"/>
      <c r="P56" s="174"/>
      <c r="Q56" s="30">
        <f t="shared" si="4"/>
        <v>0</v>
      </c>
      <c r="R56" s="13">
        <f t="shared" si="5"/>
        <v>0</v>
      </c>
    </row>
    <row r="57" spans="1:18" s="7" customFormat="1" ht="25" customHeight="1" x14ac:dyDescent="0.25">
      <c r="A57" s="10" t="s">
        <v>80</v>
      </c>
      <c r="B57" s="321" t="s">
        <v>691</v>
      </c>
      <c r="C57" s="322" t="s">
        <v>214</v>
      </c>
      <c r="D57" s="322">
        <v>50</v>
      </c>
      <c r="E57" s="349" t="s">
        <v>75</v>
      </c>
      <c r="F57" s="161"/>
      <c r="G57" s="162"/>
      <c r="H57" s="12">
        <f t="shared" si="1"/>
        <v>0</v>
      </c>
      <c r="I57" s="12">
        <f t="shared" si="2"/>
        <v>0</v>
      </c>
      <c r="J57" s="13">
        <f t="shared" si="3"/>
        <v>0</v>
      </c>
      <c r="K57" s="170"/>
      <c r="L57" s="171"/>
      <c r="M57" s="172"/>
      <c r="N57" s="173"/>
      <c r="O57" s="173"/>
      <c r="P57" s="174"/>
      <c r="Q57" s="30">
        <f t="shared" si="4"/>
        <v>0</v>
      </c>
      <c r="R57" s="13">
        <f t="shared" si="5"/>
        <v>0</v>
      </c>
    </row>
    <row r="58" spans="1:18" s="7" customFormat="1" ht="25" customHeight="1" x14ac:dyDescent="0.25">
      <c r="A58" s="10" t="s">
        <v>81</v>
      </c>
      <c r="B58" s="321" t="s">
        <v>692</v>
      </c>
      <c r="C58" s="322" t="s">
        <v>212</v>
      </c>
      <c r="D58" s="322">
        <v>3000</v>
      </c>
      <c r="E58" s="349" t="s">
        <v>75</v>
      </c>
      <c r="F58" s="161"/>
      <c r="G58" s="162"/>
      <c r="H58" s="12">
        <f t="shared" si="1"/>
        <v>0</v>
      </c>
      <c r="I58" s="12">
        <f t="shared" si="2"/>
        <v>0</v>
      </c>
      <c r="J58" s="13">
        <f t="shared" si="3"/>
        <v>0</v>
      </c>
      <c r="K58" s="170"/>
      <c r="L58" s="171"/>
      <c r="M58" s="172"/>
      <c r="N58" s="173"/>
      <c r="O58" s="173"/>
      <c r="P58" s="174"/>
      <c r="Q58" s="30">
        <f t="shared" si="4"/>
        <v>0</v>
      </c>
      <c r="R58" s="13">
        <f t="shared" si="5"/>
        <v>0</v>
      </c>
    </row>
    <row r="59" spans="1:18" s="7" customFormat="1" ht="25" customHeight="1" x14ac:dyDescent="0.25">
      <c r="A59" s="10" t="s">
        <v>82</v>
      </c>
      <c r="B59" s="321" t="s">
        <v>693</v>
      </c>
      <c r="C59" s="322" t="s">
        <v>214</v>
      </c>
      <c r="D59" s="322">
        <v>1200</v>
      </c>
      <c r="E59" s="349" t="s">
        <v>75</v>
      </c>
      <c r="F59" s="161"/>
      <c r="G59" s="162"/>
      <c r="H59" s="12">
        <f t="shared" si="1"/>
        <v>0</v>
      </c>
      <c r="I59" s="12">
        <f t="shared" si="2"/>
        <v>0</v>
      </c>
      <c r="J59" s="13">
        <f t="shared" si="3"/>
        <v>0</v>
      </c>
      <c r="K59" s="170"/>
      <c r="L59" s="171"/>
      <c r="M59" s="172"/>
      <c r="N59" s="173"/>
      <c r="O59" s="173"/>
      <c r="P59" s="174"/>
      <c r="Q59" s="30">
        <f t="shared" si="4"/>
        <v>0</v>
      </c>
      <c r="R59" s="13">
        <f t="shared" si="5"/>
        <v>0</v>
      </c>
    </row>
    <row r="60" spans="1:18" s="7" customFormat="1" ht="25" customHeight="1" x14ac:dyDescent="0.25">
      <c r="A60" s="10" t="s">
        <v>83</v>
      </c>
      <c r="B60" s="321" t="s">
        <v>694</v>
      </c>
      <c r="C60" s="322" t="s">
        <v>212</v>
      </c>
      <c r="D60" s="322">
        <v>400</v>
      </c>
      <c r="E60" s="349" t="s">
        <v>75</v>
      </c>
      <c r="F60" s="161"/>
      <c r="G60" s="162"/>
      <c r="H60" s="12">
        <f t="shared" si="1"/>
        <v>0</v>
      </c>
      <c r="I60" s="12">
        <f t="shared" si="2"/>
        <v>0</v>
      </c>
      <c r="J60" s="13">
        <f t="shared" si="3"/>
        <v>0</v>
      </c>
      <c r="K60" s="170"/>
      <c r="L60" s="171"/>
      <c r="M60" s="172"/>
      <c r="N60" s="173"/>
      <c r="O60" s="173"/>
      <c r="P60" s="174"/>
      <c r="Q60" s="30">
        <f t="shared" si="4"/>
        <v>0</v>
      </c>
      <c r="R60" s="13">
        <f t="shared" si="5"/>
        <v>0</v>
      </c>
    </row>
    <row r="61" spans="1:18" s="7" customFormat="1" ht="25" customHeight="1" x14ac:dyDescent="0.25">
      <c r="A61" s="10" t="s">
        <v>84</v>
      </c>
      <c r="B61" s="321" t="s">
        <v>695</v>
      </c>
      <c r="C61" s="322" t="s">
        <v>214</v>
      </c>
      <c r="D61" s="322">
        <v>40</v>
      </c>
      <c r="E61" s="349" t="s">
        <v>75</v>
      </c>
      <c r="F61" s="161"/>
      <c r="G61" s="162"/>
      <c r="H61" s="12">
        <f t="shared" si="1"/>
        <v>0</v>
      </c>
      <c r="I61" s="12">
        <f t="shared" si="2"/>
        <v>0</v>
      </c>
      <c r="J61" s="13">
        <f t="shared" si="3"/>
        <v>0</v>
      </c>
      <c r="K61" s="170"/>
      <c r="L61" s="171"/>
      <c r="M61" s="172"/>
      <c r="N61" s="173"/>
      <c r="O61" s="173"/>
      <c r="P61" s="174"/>
      <c r="Q61" s="30">
        <f t="shared" si="4"/>
        <v>0</v>
      </c>
      <c r="R61" s="13">
        <f t="shared" si="5"/>
        <v>0</v>
      </c>
    </row>
    <row r="62" spans="1:18" s="7" customFormat="1" ht="25" customHeight="1" x14ac:dyDescent="0.25">
      <c r="A62" s="10" t="s">
        <v>85</v>
      </c>
      <c r="B62" s="321" t="s">
        <v>696</v>
      </c>
      <c r="C62" s="322" t="s">
        <v>214</v>
      </c>
      <c r="D62" s="322">
        <v>5</v>
      </c>
      <c r="E62" s="349" t="s">
        <v>75</v>
      </c>
      <c r="F62" s="161"/>
      <c r="G62" s="162"/>
      <c r="H62" s="12">
        <f t="shared" si="1"/>
        <v>0</v>
      </c>
      <c r="I62" s="12">
        <f t="shared" si="2"/>
        <v>0</v>
      </c>
      <c r="J62" s="13">
        <f t="shared" si="3"/>
        <v>0</v>
      </c>
      <c r="K62" s="170"/>
      <c r="L62" s="171"/>
      <c r="M62" s="172"/>
      <c r="N62" s="173"/>
      <c r="O62" s="173"/>
      <c r="P62" s="174"/>
      <c r="Q62" s="30">
        <f t="shared" si="4"/>
        <v>0</v>
      </c>
      <c r="R62" s="13">
        <f t="shared" si="5"/>
        <v>0</v>
      </c>
    </row>
    <row r="63" spans="1:18" s="7" customFormat="1" ht="25" customHeight="1" x14ac:dyDescent="0.25">
      <c r="A63" s="10" t="s">
        <v>87</v>
      </c>
      <c r="B63" s="321" t="s">
        <v>697</v>
      </c>
      <c r="C63" s="322" t="s">
        <v>213</v>
      </c>
      <c r="D63" s="322">
        <v>10</v>
      </c>
      <c r="E63" s="349" t="s">
        <v>75</v>
      </c>
      <c r="F63" s="161"/>
      <c r="G63" s="162"/>
      <c r="H63" s="12">
        <f t="shared" si="1"/>
        <v>0</v>
      </c>
      <c r="I63" s="12">
        <f t="shared" si="2"/>
        <v>0</v>
      </c>
      <c r="J63" s="13">
        <f t="shared" si="3"/>
        <v>0</v>
      </c>
      <c r="K63" s="170"/>
      <c r="L63" s="171"/>
      <c r="M63" s="172"/>
      <c r="N63" s="173"/>
      <c r="O63" s="173"/>
      <c r="P63" s="174"/>
      <c r="Q63" s="30">
        <f t="shared" si="4"/>
        <v>0</v>
      </c>
      <c r="R63" s="13">
        <f t="shared" si="5"/>
        <v>0</v>
      </c>
    </row>
    <row r="64" spans="1:18" s="7" customFormat="1" ht="25" customHeight="1" x14ac:dyDescent="0.25">
      <c r="A64" s="10" t="s">
        <v>88</v>
      </c>
      <c r="B64" s="321" t="s">
        <v>698</v>
      </c>
      <c r="C64" s="322" t="s">
        <v>214</v>
      </c>
      <c r="D64" s="322">
        <v>160</v>
      </c>
      <c r="E64" s="349" t="s">
        <v>75</v>
      </c>
      <c r="F64" s="161"/>
      <c r="G64" s="162"/>
      <c r="H64" s="12">
        <f t="shared" si="1"/>
        <v>0</v>
      </c>
      <c r="I64" s="12">
        <f t="shared" si="2"/>
        <v>0</v>
      </c>
      <c r="J64" s="13">
        <f t="shared" si="3"/>
        <v>0</v>
      </c>
      <c r="K64" s="170"/>
      <c r="L64" s="171"/>
      <c r="M64" s="172"/>
      <c r="N64" s="173"/>
      <c r="O64" s="173"/>
      <c r="P64" s="174"/>
      <c r="Q64" s="30">
        <f t="shared" si="4"/>
        <v>0</v>
      </c>
      <c r="R64" s="13">
        <f t="shared" si="5"/>
        <v>0</v>
      </c>
    </row>
    <row r="65" spans="1:18" s="7" customFormat="1" ht="25" customHeight="1" x14ac:dyDescent="0.25">
      <c r="A65" s="10" t="s">
        <v>89</v>
      </c>
      <c r="B65" s="321" t="s">
        <v>699</v>
      </c>
      <c r="C65" s="322" t="s">
        <v>212</v>
      </c>
      <c r="D65" s="322">
        <v>450</v>
      </c>
      <c r="E65" s="349" t="s">
        <v>75</v>
      </c>
      <c r="F65" s="161"/>
      <c r="G65" s="162"/>
      <c r="H65" s="12">
        <f t="shared" si="1"/>
        <v>0</v>
      </c>
      <c r="I65" s="12">
        <f t="shared" si="2"/>
        <v>0</v>
      </c>
      <c r="J65" s="13">
        <f t="shared" si="3"/>
        <v>0</v>
      </c>
      <c r="K65" s="170"/>
      <c r="L65" s="171"/>
      <c r="M65" s="172"/>
      <c r="N65" s="173"/>
      <c r="O65" s="173"/>
      <c r="P65" s="174"/>
      <c r="Q65" s="30">
        <f t="shared" si="4"/>
        <v>0</v>
      </c>
      <c r="R65" s="13">
        <f t="shared" si="5"/>
        <v>0</v>
      </c>
    </row>
    <row r="66" spans="1:18" s="7" customFormat="1" ht="25" customHeight="1" x14ac:dyDescent="0.25">
      <c r="A66" s="10" t="s">
        <v>90</v>
      </c>
      <c r="B66" s="321" t="s">
        <v>700</v>
      </c>
      <c r="C66" s="322" t="s">
        <v>213</v>
      </c>
      <c r="D66" s="322">
        <v>1100</v>
      </c>
      <c r="E66" s="349" t="s">
        <v>75</v>
      </c>
      <c r="F66" s="161"/>
      <c r="G66" s="162"/>
      <c r="H66" s="12">
        <f t="shared" si="1"/>
        <v>0</v>
      </c>
      <c r="I66" s="12">
        <f t="shared" si="2"/>
        <v>0</v>
      </c>
      <c r="J66" s="13">
        <f t="shared" si="3"/>
        <v>0</v>
      </c>
      <c r="K66" s="170"/>
      <c r="L66" s="171"/>
      <c r="M66" s="172"/>
      <c r="N66" s="173"/>
      <c r="O66" s="173"/>
      <c r="P66" s="174"/>
      <c r="Q66" s="30">
        <f t="shared" si="4"/>
        <v>0</v>
      </c>
      <c r="R66" s="13">
        <f t="shared" si="5"/>
        <v>0</v>
      </c>
    </row>
    <row r="67" spans="1:18" s="7" customFormat="1" ht="25" customHeight="1" x14ac:dyDescent="0.25">
      <c r="A67" s="10" t="s">
        <v>91</v>
      </c>
      <c r="B67" s="321" t="s">
        <v>701</v>
      </c>
      <c r="C67" s="322" t="s">
        <v>214</v>
      </c>
      <c r="D67" s="322">
        <v>5</v>
      </c>
      <c r="E67" s="349" t="s">
        <v>75</v>
      </c>
      <c r="F67" s="161"/>
      <c r="G67" s="162"/>
      <c r="H67" s="12">
        <f t="shared" si="1"/>
        <v>0</v>
      </c>
      <c r="I67" s="12">
        <f t="shared" si="2"/>
        <v>0</v>
      </c>
      <c r="J67" s="13">
        <f t="shared" si="3"/>
        <v>0</v>
      </c>
      <c r="K67" s="170"/>
      <c r="L67" s="171"/>
      <c r="M67" s="172"/>
      <c r="N67" s="173"/>
      <c r="O67" s="173"/>
      <c r="P67" s="174"/>
      <c r="Q67" s="30">
        <f t="shared" si="4"/>
        <v>0</v>
      </c>
      <c r="R67" s="13">
        <f t="shared" si="5"/>
        <v>0</v>
      </c>
    </row>
    <row r="68" spans="1:18" s="7" customFormat="1" ht="25" customHeight="1" x14ac:dyDescent="0.25">
      <c r="A68" s="10" t="s">
        <v>92</v>
      </c>
      <c r="B68" s="321" t="s">
        <v>702</v>
      </c>
      <c r="C68" s="322" t="s">
        <v>212</v>
      </c>
      <c r="D68" s="322">
        <v>400</v>
      </c>
      <c r="E68" s="349" t="s">
        <v>75</v>
      </c>
      <c r="F68" s="161"/>
      <c r="G68" s="162"/>
      <c r="H68" s="12">
        <f t="shared" si="1"/>
        <v>0</v>
      </c>
      <c r="I68" s="12">
        <f t="shared" si="2"/>
        <v>0</v>
      </c>
      <c r="J68" s="13">
        <f t="shared" si="3"/>
        <v>0</v>
      </c>
      <c r="K68" s="170"/>
      <c r="L68" s="171"/>
      <c r="M68" s="172"/>
      <c r="N68" s="173"/>
      <c r="O68" s="173"/>
      <c r="P68" s="174"/>
      <c r="Q68" s="30">
        <f t="shared" si="4"/>
        <v>0</v>
      </c>
      <c r="R68" s="13">
        <f t="shared" si="5"/>
        <v>0</v>
      </c>
    </row>
    <row r="69" spans="1:18" s="7" customFormat="1" ht="25" customHeight="1" x14ac:dyDescent="0.25">
      <c r="A69" s="10" t="s">
        <v>93</v>
      </c>
      <c r="B69" s="321" t="s">
        <v>703</v>
      </c>
      <c r="C69" s="322" t="s">
        <v>214</v>
      </c>
      <c r="D69" s="322">
        <v>10</v>
      </c>
      <c r="E69" s="349" t="s">
        <v>75</v>
      </c>
      <c r="F69" s="161"/>
      <c r="G69" s="162"/>
      <c r="H69" s="12">
        <f t="shared" si="1"/>
        <v>0</v>
      </c>
      <c r="I69" s="12">
        <f t="shared" si="2"/>
        <v>0</v>
      </c>
      <c r="J69" s="13">
        <f t="shared" si="3"/>
        <v>0</v>
      </c>
      <c r="K69" s="170"/>
      <c r="L69" s="171"/>
      <c r="M69" s="172"/>
      <c r="N69" s="173"/>
      <c r="O69" s="173"/>
      <c r="P69" s="174"/>
      <c r="Q69" s="30">
        <f t="shared" si="4"/>
        <v>0</v>
      </c>
      <c r="R69" s="13">
        <f t="shared" si="5"/>
        <v>0</v>
      </c>
    </row>
    <row r="70" spans="1:18" s="7" customFormat="1" ht="25" customHeight="1" x14ac:dyDescent="0.25">
      <c r="A70" s="10" t="s">
        <v>94</v>
      </c>
      <c r="B70" s="321" t="s">
        <v>704</v>
      </c>
      <c r="C70" s="322" t="s">
        <v>214</v>
      </c>
      <c r="D70" s="322">
        <v>1200</v>
      </c>
      <c r="E70" s="349" t="s">
        <v>75</v>
      </c>
      <c r="F70" s="161"/>
      <c r="G70" s="162"/>
      <c r="H70" s="12">
        <f t="shared" si="1"/>
        <v>0</v>
      </c>
      <c r="I70" s="12">
        <f t="shared" si="2"/>
        <v>0</v>
      </c>
      <c r="J70" s="13">
        <f t="shared" si="3"/>
        <v>0</v>
      </c>
      <c r="K70" s="170"/>
      <c r="L70" s="171"/>
      <c r="M70" s="172"/>
      <c r="N70" s="173"/>
      <c r="O70" s="173"/>
      <c r="P70" s="174"/>
      <c r="Q70" s="30">
        <f t="shared" si="4"/>
        <v>0</v>
      </c>
      <c r="R70" s="13">
        <f t="shared" si="5"/>
        <v>0</v>
      </c>
    </row>
    <row r="71" spans="1:18" s="7" customFormat="1" ht="25" customHeight="1" x14ac:dyDescent="0.25">
      <c r="A71" s="10" t="s">
        <v>95</v>
      </c>
      <c r="B71" s="321" t="s">
        <v>705</v>
      </c>
      <c r="C71" s="322" t="s">
        <v>213</v>
      </c>
      <c r="D71" s="322">
        <v>200</v>
      </c>
      <c r="E71" s="349" t="s">
        <v>75</v>
      </c>
      <c r="F71" s="161"/>
      <c r="G71" s="162"/>
      <c r="H71" s="12">
        <f t="shared" si="1"/>
        <v>0</v>
      </c>
      <c r="I71" s="12">
        <f t="shared" si="2"/>
        <v>0</v>
      </c>
      <c r="J71" s="13">
        <f t="shared" si="3"/>
        <v>0</v>
      </c>
      <c r="K71" s="170"/>
      <c r="L71" s="171"/>
      <c r="M71" s="172"/>
      <c r="N71" s="173"/>
      <c r="O71" s="173"/>
      <c r="P71" s="174"/>
      <c r="Q71" s="30">
        <f t="shared" si="4"/>
        <v>0</v>
      </c>
      <c r="R71" s="13">
        <f t="shared" si="5"/>
        <v>0</v>
      </c>
    </row>
    <row r="72" spans="1:18" s="7" customFormat="1" ht="25" customHeight="1" x14ac:dyDescent="0.25">
      <c r="A72" s="10" t="s">
        <v>96</v>
      </c>
      <c r="B72" s="321" t="s">
        <v>706</v>
      </c>
      <c r="C72" s="322" t="s">
        <v>214</v>
      </c>
      <c r="D72" s="322">
        <v>50</v>
      </c>
      <c r="E72" s="349" t="s">
        <v>75</v>
      </c>
      <c r="F72" s="161"/>
      <c r="G72" s="162"/>
      <c r="H72" s="12">
        <f t="shared" si="1"/>
        <v>0</v>
      </c>
      <c r="I72" s="12">
        <f t="shared" si="2"/>
        <v>0</v>
      </c>
      <c r="J72" s="13">
        <f t="shared" si="3"/>
        <v>0</v>
      </c>
      <c r="K72" s="170"/>
      <c r="L72" s="171"/>
      <c r="M72" s="172"/>
      <c r="N72" s="173"/>
      <c r="O72" s="173"/>
      <c r="P72" s="174"/>
      <c r="Q72" s="30">
        <f t="shared" si="4"/>
        <v>0</v>
      </c>
      <c r="R72" s="13">
        <f t="shared" si="5"/>
        <v>0</v>
      </c>
    </row>
    <row r="73" spans="1:18" s="7" customFormat="1" ht="25" customHeight="1" x14ac:dyDescent="0.25">
      <c r="A73" s="10" t="s">
        <v>97</v>
      </c>
      <c r="B73" s="321" t="s">
        <v>707</v>
      </c>
      <c r="C73" s="322" t="s">
        <v>213</v>
      </c>
      <c r="D73" s="322">
        <v>400</v>
      </c>
      <c r="E73" s="349" t="s">
        <v>75</v>
      </c>
      <c r="F73" s="161"/>
      <c r="G73" s="162"/>
      <c r="H73" s="12">
        <f t="shared" si="1"/>
        <v>0</v>
      </c>
      <c r="I73" s="12">
        <f t="shared" si="2"/>
        <v>0</v>
      </c>
      <c r="J73" s="13">
        <f t="shared" si="3"/>
        <v>0</v>
      </c>
      <c r="K73" s="170"/>
      <c r="L73" s="171"/>
      <c r="M73" s="172"/>
      <c r="N73" s="173"/>
      <c r="O73" s="173"/>
      <c r="P73" s="174"/>
      <c r="Q73" s="30">
        <f t="shared" si="4"/>
        <v>0</v>
      </c>
      <c r="R73" s="13">
        <f t="shared" si="5"/>
        <v>0</v>
      </c>
    </row>
    <row r="74" spans="1:18" s="7" customFormat="1" ht="25" customHeight="1" x14ac:dyDescent="0.25">
      <c r="A74" s="10" t="s">
        <v>98</v>
      </c>
      <c r="B74" s="321" t="s">
        <v>708</v>
      </c>
      <c r="C74" s="322" t="s">
        <v>212</v>
      </c>
      <c r="D74" s="322">
        <v>800</v>
      </c>
      <c r="E74" s="349" t="s">
        <v>75</v>
      </c>
      <c r="F74" s="161"/>
      <c r="G74" s="162"/>
      <c r="H74" s="12">
        <f t="shared" si="1"/>
        <v>0</v>
      </c>
      <c r="I74" s="12">
        <f t="shared" si="2"/>
        <v>0</v>
      </c>
      <c r="J74" s="13">
        <f t="shared" si="3"/>
        <v>0</v>
      </c>
      <c r="K74" s="170"/>
      <c r="L74" s="171"/>
      <c r="M74" s="172"/>
      <c r="N74" s="173"/>
      <c r="O74" s="173"/>
      <c r="P74" s="174"/>
      <c r="Q74" s="30">
        <f t="shared" si="4"/>
        <v>0</v>
      </c>
      <c r="R74" s="13">
        <f t="shared" si="5"/>
        <v>0</v>
      </c>
    </row>
    <row r="75" spans="1:18" s="7" customFormat="1" ht="25" customHeight="1" x14ac:dyDescent="0.25">
      <c r="A75" s="10" t="s">
        <v>99</v>
      </c>
      <c r="B75" s="321" t="s">
        <v>709</v>
      </c>
      <c r="C75" s="322" t="s">
        <v>214</v>
      </c>
      <c r="D75" s="322">
        <v>100</v>
      </c>
      <c r="E75" s="349" t="s">
        <v>75</v>
      </c>
      <c r="F75" s="161"/>
      <c r="G75" s="162"/>
      <c r="H75" s="12">
        <f t="shared" si="1"/>
        <v>0</v>
      </c>
      <c r="I75" s="12">
        <f t="shared" si="2"/>
        <v>0</v>
      </c>
      <c r="J75" s="13">
        <f t="shared" si="3"/>
        <v>0</v>
      </c>
      <c r="K75" s="170"/>
      <c r="L75" s="171"/>
      <c r="M75" s="172"/>
      <c r="N75" s="173"/>
      <c r="O75" s="173"/>
      <c r="P75" s="174"/>
      <c r="Q75" s="30">
        <f t="shared" si="4"/>
        <v>0</v>
      </c>
      <c r="R75" s="13">
        <f t="shared" si="5"/>
        <v>0</v>
      </c>
    </row>
    <row r="76" spans="1:18" s="7" customFormat="1" ht="25" customHeight="1" x14ac:dyDescent="0.25">
      <c r="A76" s="10" t="s">
        <v>100</v>
      </c>
      <c r="B76" s="321" t="s">
        <v>710</v>
      </c>
      <c r="C76" s="322" t="s">
        <v>214</v>
      </c>
      <c r="D76" s="322">
        <v>10</v>
      </c>
      <c r="E76" s="349" t="s">
        <v>75</v>
      </c>
      <c r="F76" s="161"/>
      <c r="G76" s="162"/>
      <c r="H76" s="12">
        <f t="shared" si="1"/>
        <v>0</v>
      </c>
      <c r="I76" s="12">
        <f t="shared" si="2"/>
        <v>0</v>
      </c>
      <c r="J76" s="13">
        <f t="shared" si="3"/>
        <v>0</v>
      </c>
      <c r="K76" s="170"/>
      <c r="L76" s="171"/>
      <c r="M76" s="172"/>
      <c r="N76" s="173"/>
      <c r="O76" s="173"/>
      <c r="P76" s="174"/>
      <c r="Q76" s="30">
        <f t="shared" si="4"/>
        <v>0</v>
      </c>
      <c r="R76" s="13">
        <f t="shared" si="5"/>
        <v>0</v>
      </c>
    </row>
    <row r="77" spans="1:18" s="7" customFormat="1" ht="25" customHeight="1" x14ac:dyDescent="0.25">
      <c r="A77" s="10" t="s">
        <v>101</v>
      </c>
      <c r="B77" s="321" t="s">
        <v>711</v>
      </c>
      <c r="C77" s="322" t="s">
        <v>212</v>
      </c>
      <c r="D77" s="322">
        <v>50</v>
      </c>
      <c r="E77" s="349" t="s">
        <v>75</v>
      </c>
      <c r="F77" s="161"/>
      <c r="G77" s="162"/>
      <c r="H77" s="12">
        <f t="shared" si="1"/>
        <v>0</v>
      </c>
      <c r="I77" s="12">
        <f t="shared" si="2"/>
        <v>0</v>
      </c>
      <c r="J77" s="13">
        <f t="shared" si="3"/>
        <v>0</v>
      </c>
      <c r="K77" s="170"/>
      <c r="L77" s="171"/>
      <c r="M77" s="172"/>
      <c r="N77" s="173"/>
      <c r="O77" s="173"/>
      <c r="P77" s="174"/>
      <c r="Q77" s="30">
        <f t="shared" si="4"/>
        <v>0</v>
      </c>
      <c r="R77" s="13">
        <f t="shared" si="5"/>
        <v>0</v>
      </c>
    </row>
    <row r="78" spans="1:18" s="7" customFormat="1" ht="25" customHeight="1" x14ac:dyDescent="0.25">
      <c r="A78" s="10" t="s">
        <v>102</v>
      </c>
      <c r="B78" s="321" t="s">
        <v>712</v>
      </c>
      <c r="C78" s="322" t="s">
        <v>212</v>
      </c>
      <c r="D78" s="322">
        <v>50</v>
      </c>
      <c r="E78" s="349" t="s">
        <v>75</v>
      </c>
      <c r="F78" s="161"/>
      <c r="G78" s="162"/>
      <c r="H78" s="12">
        <f t="shared" si="1"/>
        <v>0</v>
      </c>
      <c r="I78" s="12">
        <f t="shared" si="2"/>
        <v>0</v>
      </c>
      <c r="J78" s="13">
        <f t="shared" si="3"/>
        <v>0</v>
      </c>
      <c r="K78" s="170"/>
      <c r="L78" s="171"/>
      <c r="M78" s="172"/>
      <c r="N78" s="173"/>
      <c r="O78" s="173"/>
      <c r="P78" s="174"/>
      <c r="Q78" s="30">
        <f t="shared" si="4"/>
        <v>0</v>
      </c>
      <c r="R78" s="13">
        <f t="shared" si="5"/>
        <v>0</v>
      </c>
    </row>
    <row r="79" spans="1:18" s="7" customFormat="1" ht="25" customHeight="1" x14ac:dyDescent="0.25">
      <c r="A79" s="10" t="s">
        <v>103</v>
      </c>
      <c r="B79" s="321" t="s">
        <v>713</v>
      </c>
      <c r="C79" s="322" t="s">
        <v>214</v>
      </c>
      <c r="D79" s="322">
        <v>70</v>
      </c>
      <c r="E79" s="349" t="s">
        <v>75</v>
      </c>
      <c r="F79" s="161"/>
      <c r="G79" s="162"/>
      <c r="H79" s="12">
        <f t="shared" ref="H79:H108" si="6">F79*G79</f>
        <v>0</v>
      </c>
      <c r="I79" s="12">
        <f t="shared" ref="I79:I108" si="7">F79+H79</f>
        <v>0</v>
      </c>
      <c r="J79" s="13">
        <f t="shared" ref="J79:J108" si="8">$D79*I79</f>
        <v>0</v>
      </c>
      <c r="K79" s="170"/>
      <c r="L79" s="171"/>
      <c r="M79" s="172"/>
      <c r="N79" s="173"/>
      <c r="O79" s="173"/>
      <c r="P79" s="174"/>
      <c r="Q79" s="30">
        <f t="shared" ref="Q79:Q108" si="9">P79*$G79</f>
        <v>0</v>
      </c>
      <c r="R79" s="13">
        <f t="shared" ref="R79:R108" si="10">P79+Q79</f>
        <v>0</v>
      </c>
    </row>
    <row r="80" spans="1:18" s="7" customFormat="1" ht="25" customHeight="1" x14ac:dyDescent="0.25">
      <c r="A80" s="10" t="s">
        <v>110</v>
      </c>
      <c r="B80" s="321" t="s">
        <v>714</v>
      </c>
      <c r="C80" s="322" t="s">
        <v>214</v>
      </c>
      <c r="D80" s="322">
        <v>250</v>
      </c>
      <c r="E80" s="349" t="s">
        <v>75</v>
      </c>
      <c r="F80" s="161"/>
      <c r="G80" s="162"/>
      <c r="H80" s="12">
        <f t="shared" si="6"/>
        <v>0</v>
      </c>
      <c r="I80" s="12">
        <f t="shared" si="7"/>
        <v>0</v>
      </c>
      <c r="J80" s="13">
        <f t="shared" si="8"/>
        <v>0</v>
      </c>
      <c r="K80" s="170"/>
      <c r="L80" s="171"/>
      <c r="M80" s="172"/>
      <c r="N80" s="173"/>
      <c r="O80" s="173"/>
      <c r="P80" s="174"/>
      <c r="Q80" s="30">
        <f t="shared" si="9"/>
        <v>0</v>
      </c>
      <c r="R80" s="13">
        <f t="shared" si="10"/>
        <v>0</v>
      </c>
    </row>
    <row r="81" spans="1:18" s="7" customFormat="1" ht="25" customHeight="1" x14ac:dyDescent="0.25">
      <c r="A81" s="10" t="s">
        <v>111</v>
      </c>
      <c r="B81" s="321" t="s">
        <v>715</v>
      </c>
      <c r="C81" s="322" t="s">
        <v>212</v>
      </c>
      <c r="D81" s="322">
        <v>30</v>
      </c>
      <c r="E81" s="349" t="s">
        <v>75</v>
      </c>
      <c r="F81" s="161"/>
      <c r="G81" s="162"/>
      <c r="H81" s="12">
        <f t="shared" si="6"/>
        <v>0</v>
      </c>
      <c r="I81" s="12">
        <f t="shared" si="7"/>
        <v>0</v>
      </c>
      <c r="J81" s="13">
        <f t="shared" si="8"/>
        <v>0</v>
      </c>
      <c r="K81" s="170"/>
      <c r="L81" s="171"/>
      <c r="M81" s="172"/>
      <c r="N81" s="173"/>
      <c r="O81" s="173"/>
      <c r="P81" s="174"/>
      <c r="Q81" s="30">
        <f t="shared" si="9"/>
        <v>0</v>
      </c>
      <c r="R81" s="13">
        <f t="shared" si="10"/>
        <v>0</v>
      </c>
    </row>
    <row r="82" spans="1:18" s="7" customFormat="1" ht="25" customHeight="1" x14ac:dyDescent="0.25">
      <c r="A82" s="10" t="s">
        <v>112</v>
      </c>
      <c r="B82" s="321" t="s">
        <v>716</v>
      </c>
      <c r="C82" s="322" t="s">
        <v>214</v>
      </c>
      <c r="D82" s="322">
        <v>700</v>
      </c>
      <c r="E82" s="349" t="s">
        <v>75</v>
      </c>
      <c r="F82" s="161"/>
      <c r="G82" s="162"/>
      <c r="H82" s="12">
        <f t="shared" si="6"/>
        <v>0</v>
      </c>
      <c r="I82" s="12">
        <f t="shared" si="7"/>
        <v>0</v>
      </c>
      <c r="J82" s="13">
        <f t="shared" si="8"/>
        <v>0</v>
      </c>
      <c r="K82" s="170"/>
      <c r="L82" s="171"/>
      <c r="M82" s="172"/>
      <c r="N82" s="173"/>
      <c r="O82" s="173"/>
      <c r="P82" s="174"/>
      <c r="Q82" s="30">
        <f t="shared" si="9"/>
        <v>0</v>
      </c>
      <c r="R82" s="13">
        <f t="shared" si="10"/>
        <v>0</v>
      </c>
    </row>
    <row r="83" spans="1:18" s="7" customFormat="1" ht="25" customHeight="1" x14ac:dyDescent="0.25">
      <c r="A83" s="10" t="s">
        <v>113</v>
      </c>
      <c r="B83" s="321" t="s">
        <v>717</v>
      </c>
      <c r="C83" s="322" t="s">
        <v>212</v>
      </c>
      <c r="D83" s="322">
        <v>10</v>
      </c>
      <c r="E83" s="349" t="s">
        <v>75</v>
      </c>
      <c r="F83" s="161"/>
      <c r="G83" s="162"/>
      <c r="H83" s="12">
        <f t="shared" si="6"/>
        <v>0</v>
      </c>
      <c r="I83" s="12">
        <f t="shared" si="7"/>
        <v>0</v>
      </c>
      <c r="J83" s="13">
        <f t="shared" si="8"/>
        <v>0</v>
      </c>
      <c r="K83" s="170"/>
      <c r="L83" s="171"/>
      <c r="M83" s="172"/>
      <c r="N83" s="173"/>
      <c r="O83" s="173"/>
      <c r="P83" s="174"/>
      <c r="Q83" s="30">
        <f t="shared" si="9"/>
        <v>0</v>
      </c>
      <c r="R83" s="13">
        <f t="shared" si="10"/>
        <v>0</v>
      </c>
    </row>
    <row r="84" spans="1:18" s="7" customFormat="1" ht="25" customHeight="1" x14ac:dyDescent="0.25">
      <c r="A84" s="10" t="s">
        <v>114</v>
      </c>
      <c r="B84" s="321" t="s">
        <v>718</v>
      </c>
      <c r="C84" s="322" t="s">
        <v>214</v>
      </c>
      <c r="D84" s="322">
        <v>20</v>
      </c>
      <c r="E84" s="349" t="s">
        <v>75</v>
      </c>
      <c r="F84" s="161"/>
      <c r="G84" s="162"/>
      <c r="H84" s="12">
        <f t="shared" si="6"/>
        <v>0</v>
      </c>
      <c r="I84" s="12">
        <f t="shared" si="7"/>
        <v>0</v>
      </c>
      <c r="J84" s="13">
        <f t="shared" si="8"/>
        <v>0</v>
      </c>
      <c r="K84" s="170"/>
      <c r="L84" s="171"/>
      <c r="M84" s="172"/>
      <c r="N84" s="173"/>
      <c r="O84" s="173"/>
      <c r="P84" s="174"/>
      <c r="Q84" s="30">
        <f t="shared" si="9"/>
        <v>0</v>
      </c>
      <c r="R84" s="13">
        <f t="shared" si="10"/>
        <v>0</v>
      </c>
    </row>
    <row r="85" spans="1:18" s="7" customFormat="1" ht="25" customHeight="1" x14ac:dyDescent="0.25">
      <c r="A85" s="10" t="s">
        <v>115</v>
      </c>
      <c r="B85" s="321" t="s">
        <v>719</v>
      </c>
      <c r="C85" s="322" t="s">
        <v>213</v>
      </c>
      <c r="D85" s="322">
        <v>400</v>
      </c>
      <c r="E85" s="349" t="s">
        <v>75</v>
      </c>
      <c r="F85" s="161"/>
      <c r="G85" s="162"/>
      <c r="H85" s="12">
        <f t="shared" si="6"/>
        <v>0</v>
      </c>
      <c r="I85" s="12">
        <f t="shared" si="7"/>
        <v>0</v>
      </c>
      <c r="J85" s="13">
        <f t="shared" si="8"/>
        <v>0</v>
      </c>
      <c r="K85" s="170"/>
      <c r="L85" s="171"/>
      <c r="M85" s="172"/>
      <c r="N85" s="173"/>
      <c r="O85" s="173"/>
      <c r="P85" s="174"/>
      <c r="Q85" s="30">
        <f t="shared" si="9"/>
        <v>0</v>
      </c>
      <c r="R85" s="13">
        <f t="shared" si="10"/>
        <v>0</v>
      </c>
    </row>
    <row r="86" spans="1:18" s="7" customFormat="1" ht="25" customHeight="1" x14ac:dyDescent="0.25">
      <c r="A86" s="10" t="s">
        <v>116</v>
      </c>
      <c r="B86" s="321" t="s">
        <v>720</v>
      </c>
      <c r="C86" s="322" t="s">
        <v>214</v>
      </c>
      <c r="D86" s="322">
        <v>200</v>
      </c>
      <c r="E86" s="349" t="s">
        <v>75</v>
      </c>
      <c r="F86" s="161"/>
      <c r="G86" s="162"/>
      <c r="H86" s="12">
        <f t="shared" si="6"/>
        <v>0</v>
      </c>
      <c r="I86" s="12">
        <f t="shared" si="7"/>
        <v>0</v>
      </c>
      <c r="J86" s="13">
        <f t="shared" si="8"/>
        <v>0</v>
      </c>
      <c r="K86" s="170"/>
      <c r="L86" s="171"/>
      <c r="M86" s="172"/>
      <c r="N86" s="173"/>
      <c r="O86" s="173"/>
      <c r="P86" s="174"/>
      <c r="Q86" s="30">
        <f t="shared" si="9"/>
        <v>0</v>
      </c>
      <c r="R86" s="13">
        <f t="shared" si="10"/>
        <v>0</v>
      </c>
    </row>
    <row r="87" spans="1:18" s="7" customFormat="1" ht="25" customHeight="1" x14ac:dyDescent="0.25">
      <c r="A87" s="10" t="s">
        <v>117</v>
      </c>
      <c r="B87" s="321" t="s">
        <v>721</v>
      </c>
      <c r="C87" s="322" t="s">
        <v>213</v>
      </c>
      <c r="D87" s="322">
        <v>20</v>
      </c>
      <c r="E87" s="349" t="s">
        <v>75</v>
      </c>
      <c r="F87" s="161"/>
      <c r="G87" s="162"/>
      <c r="H87" s="12">
        <f t="shared" si="6"/>
        <v>0</v>
      </c>
      <c r="I87" s="12">
        <f t="shared" si="7"/>
        <v>0</v>
      </c>
      <c r="J87" s="13">
        <f t="shared" si="8"/>
        <v>0</v>
      </c>
      <c r="K87" s="170"/>
      <c r="L87" s="171"/>
      <c r="M87" s="172"/>
      <c r="N87" s="173"/>
      <c r="O87" s="173"/>
      <c r="P87" s="174"/>
      <c r="Q87" s="30">
        <f t="shared" si="9"/>
        <v>0</v>
      </c>
      <c r="R87" s="13">
        <f t="shared" si="10"/>
        <v>0</v>
      </c>
    </row>
    <row r="88" spans="1:18" s="7" customFormat="1" ht="25" customHeight="1" x14ac:dyDescent="0.25">
      <c r="A88" s="10" t="s">
        <v>118</v>
      </c>
      <c r="B88" s="321" t="s">
        <v>722</v>
      </c>
      <c r="C88" s="322" t="s">
        <v>214</v>
      </c>
      <c r="D88" s="322">
        <v>40</v>
      </c>
      <c r="E88" s="349" t="s">
        <v>75</v>
      </c>
      <c r="F88" s="161"/>
      <c r="G88" s="162"/>
      <c r="H88" s="12">
        <f t="shared" si="6"/>
        <v>0</v>
      </c>
      <c r="I88" s="12">
        <f t="shared" si="7"/>
        <v>0</v>
      </c>
      <c r="J88" s="13">
        <f t="shared" si="8"/>
        <v>0</v>
      </c>
      <c r="K88" s="170"/>
      <c r="L88" s="171"/>
      <c r="M88" s="172"/>
      <c r="N88" s="173"/>
      <c r="O88" s="173"/>
      <c r="P88" s="174"/>
      <c r="Q88" s="30">
        <f t="shared" si="9"/>
        <v>0</v>
      </c>
      <c r="R88" s="13">
        <f t="shared" si="10"/>
        <v>0</v>
      </c>
    </row>
    <row r="89" spans="1:18" s="7" customFormat="1" ht="25" customHeight="1" x14ac:dyDescent="0.25">
      <c r="A89" s="10" t="s">
        <v>119</v>
      </c>
      <c r="B89" s="321" t="s">
        <v>723</v>
      </c>
      <c r="C89" s="322" t="s">
        <v>213</v>
      </c>
      <c r="D89" s="322">
        <v>200</v>
      </c>
      <c r="E89" s="349" t="s">
        <v>75</v>
      </c>
      <c r="F89" s="161"/>
      <c r="G89" s="162"/>
      <c r="H89" s="12">
        <f t="shared" si="6"/>
        <v>0</v>
      </c>
      <c r="I89" s="12">
        <f t="shared" si="7"/>
        <v>0</v>
      </c>
      <c r="J89" s="13">
        <f t="shared" si="8"/>
        <v>0</v>
      </c>
      <c r="K89" s="170"/>
      <c r="L89" s="171"/>
      <c r="M89" s="172"/>
      <c r="N89" s="173"/>
      <c r="O89" s="173"/>
      <c r="P89" s="174"/>
      <c r="Q89" s="30">
        <f t="shared" si="9"/>
        <v>0</v>
      </c>
      <c r="R89" s="13">
        <f t="shared" si="10"/>
        <v>0</v>
      </c>
    </row>
    <row r="90" spans="1:18" s="7" customFormat="1" ht="25" customHeight="1" x14ac:dyDescent="0.25">
      <c r="A90" s="10" t="s">
        <v>120</v>
      </c>
      <c r="B90" s="321" t="s">
        <v>724</v>
      </c>
      <c r="C90" s="322" t="s">
        <v>212</v>
      </c>
      <c r="D90" s="322">
        <v>200</v>
      </c>
      <c r="E90" s="349" t="s">
        <v>75</v>
      </c>
      <c r="F90" s="161"/>
      <c r="G90" s="162"/>
      <c r="H90" s="12">
        <f t="shared" si="6"/>
        <v>0</v>
      </c>
      <c r="I90" s="12">
        <f t="shared" si="7"/>
        <v>0</v>
      </c>
      <c r="J90" s="13">
        <f t="shared" si="8"/>
        <v>0</v>
      </c>
      <c r="K90" s="170"/>
      <c r="L90" s="171"/>
      <c r="M90" s="172"/>
      <c r="N90" s="173"/>
      <c r="O90" s="173"/>
      <c r="P90" s="174"/>
      <c r="Q90" s="30">
        <f t="shared" si="9"/>
        <v>0</v>
      </c>
      <c r="R90" s="13">
        <f t="shared" si="10"/>
        <v>0</v>
      </c>
    </row>
    <row r="91" spans="1:18" s="7" customFormat="1" ht="25" customHeight="1" x14ac:dyDescent="0.25">
      <c r="A91" s="10" t="s">
        <v>121</v>
      </c>
      <c r="B91" s="321" t="s">
        <v>725</v>
      </c>
      <c r="C91" s="322" t="s">
        <v>214</v>
      </c>
      <c r="D91" s="322">
        <v>20</v>
      </c>
      <c r="E91" s="349" t="s">
        <v>75</v>
      </c>
      <c r="F91" s="161"/>
      <c r="G91" s="162"/>
      <c r="H91" s="12">
        <f t="shared" si="6"/>
        <v>0</v>
      </c>
      <c r="I91" s="12">
        <f t="shared" si="7"/>
        <v>0</v>
      </c>
      <c r="J91" s="13">
        <f t="shared" si="8"/>
        <v>0</v>
      </c>
      <c r="K91" s="170"/>
      <c r="L91" s="171"/>
      <c r="M91" s="172"/>
      <c r="N91" s="173"/>
      <c r="O91" s="173"/>
      <c r="P91" s="174"/>
      <c r="Q91" s="30">
        <f t="shared" si="9"/>
        <v>0</v>
      </c>
      <c r="R91" s="13">
        <f t="shared" si="10"/>
        <v>0</v>
      </c>
    </row>
    <row r="92" spans="1:18" s="7" customFormat="1" ht="25" customHeight="1" x14ac:dyDescent="0.25">
      <c r="A92" s="10" t="s">
        <v>122</v>
      </c>
      <c r="B92" s="321" t="s">
        <v>726</v>
      </c>
      <c r="C92" s="322" t="s">
        <v>214</v>
      </c>
      <c r="D92" s="322">
        <v>20</v>
      </c>
      <c r="E92" s="349" t="s">
        <v>75</v>
      </c>
      <c r="F92" s="161"/>
      <c r="G92" s="162"/>
      <c r="H92" s="12">
        <f t="shared" si="6"/>
        <v>0</v>
      </c>
      <c r="I92" s="12">
        <f t="shared" si="7"/>
        <v>0</v>
      </c>
      <c r="J92" s="13">
        <f t="shared" si="8"/>
        <v>0</v>
      </c>
      <c r="K92" s="170"/>
      <c r="L92" s="171"/>
      <c r="M92" s="172"/>
      <c r="N92" s="173"/>
      <c r="O92" s="173"/>
      <c r="P92" s="174"/>
      <c r="Q92" s="30">
        <f t="shared" si="9"/>
        <v>0</v>
      </c>
      <c r="R92" s="13">
        <f t="shared" si="10"/>
        <v>0</v>
      </c>
    </row>
    <row r="93" spans="1:18" s="7" customFormat="1" ht="25" customHeight="1" x14ac:dyDescent="0.25">
      <c r="A93" s="10" t="s">
        <v>123</v>
      </c>
      <c r="B93" s="321" t="s">
        <v>727</v>
      </c>
      <c r="C93" s="322" t="s">
        <v>214</v>
      </c>
      <c r="D93" s="322">
        <v>20</v>
      </c>
      <c r="E93" s="349" t="s">
        <v>75</v>
      </c>
      <c r="F93" s="161"/>
      <c r="G93" s="162"/>
      <c r="H93" s="12">
        <f t="shared" si="6"/>
        <v>0</v>
      </c>
      <c r="I93" s="12">
        <f t="shared" si="7"/>
        <v>0</v>
      </c>
      <c r="J93" s="13">
        <f t="shared" si="8"/>
        <v>0</v>
      </c>
      <c r="K93" s="170"/>
      <c r="L93" s="171"/>
      <c r="M93" s="172"/>
      <c r="N93" s="173"/>
      <c r="O93" s="173"/>
      <c r="P93" s="174"/>
      <c r="Q93" s="30">
        <f t="shared" si="9"/>
        <v>0</v>
      </c>
      <c r="R93" s="13">
        <f t="shared" si="10"/>
        <v>0</v>
      </c>
    </row>
    <row r="94" spans="1:18" s="7" customFormat="1" ht="25" customHeight="1" x14ac:dyDescent="0.25">
      <c r="A94" s="10" t="s">
        <v>124</v>
      </c>
      <c r="B94" s="321" t="s">
        <v>728</v>
      </c>
      <c r="C94" s="322" t="s">
        <v>214</v>
      </c>
      <c r="D94" s="322">
        <v>160</v>
      </c>
      <c r="E94" s="349" t="s">
        <v>75</v>
      </c>
      <c r="F94" s="161"/>
      <c r="G94" s="162"/>
      <c r="H94" s="12">
        <f t="shared" si="6"/>
        <v>0</v>
      </c>
      <c r="I94" s="12">
        <f t="shared" si="7"/>
        <v>0</v>
      </c>
      <c r="J94" s="13">
        <f t="shared" si="8"/>
        <v>0</v>
      </c>
      <c r="K94" s="170"/>
      <c r="L94" s="171"/>
      <c r="M94" s="172"/>
      <c r="N94" s="173"/>
      <c r="O94" s="173"/>
      <c r="P94" s="174"/>
      <c r="Q94" s="30">
        <f t="shared" si="9"/>
        <v>0</v>
      </c>
      <c r="R94" s="13">
        <f t="shared" si="10"/>
        <v>0</v>
      </c>
    </row>
    <row r="95" spans="1:18" s="7" customFormat="1" ht="25" customHeight="1" x14ac:dyDescent="0.25">
      <c r="A95" s="10" t="s">
        <v>125</v>
      </c>
      <c r="B95" s="321" t="s">
        <v>729</v>
      </c>
      <c r="C95" s="322" t="s">
        <v>214</v>
      </c>
      <c r="D95" s="322">
        <v>20</v>
      </c>
      <c r="E95" s="349" t="s">
        <v>75</v>
      </c>
      <c r="F95" s="161"/>
      <c r="G95" s="162"/>
      <c r="H95" s="12">
        <f t="shared" si="6"/>
        <v>0</v>
      </c>
      <c r="I95" s="12">
        <f t="shared" si="7"/>
        <v>0</v>
      </c>
      <c r="J95" s="13">
        <f t="shared" si="8"/>
        <v>0</v>
      </c>
      <c r="K95" s="170"/>
      <c r="L95" s="171"/>
      <c r="M95" s="172"/>
      <c r="N95" s="173"/>
      <c r="O95" s="173"/>
      <c r="P95" s="174"/>
      <c r="Q95" s="30">
        <f t="shared" si="9"/>
        <v>0</v>
      </c>
      <c r="R95" s="13">
        <f t="shared" si="10"/>
        <v>0</v>
      </c>
    </row>
    <row r="96" spans="1:18" s="7" customFormat="1" ht="25" customHeight="1" x14ac:dyDescent="0.25">
      <c r="A96" s="10" t="s">
        <v>126</v>
      </c>
      <c r="B96" s="321" t="s">
        <v>730</v>
      </c>
      <c r="C96" s="322" t="s">
        <v>214</v>
      </c>
      <c r="D96" s="322">
        <v>20</v>
      </c>
      <c r="E96" s="349" t="s">
        <v>75</v>
      </c>
      <c r="F96" s="161"/>
      <c r="G96" s="162"/>
      <c r="H96" s="12">
        <f t="shared" si="6"/>
        <v>0</v>
      </c>
      <c r="I96" s="12">
        <f t="shared" si="7"/>
        <v>0</v>
      </c>
      <c r="J96" s="13">
        <f t="shared" si="8"/>
        <v>0</v>
      </c>
      <c r="K96" s="170"/>
      <c r="L96" s="171"/>
      <c r="M96" s="172"/>
      <c r="N96" s="173"/>
      <c r="O96" s="173"/>
      <c r="P96" s="174"/>
      <c r="Q96" s="30">
        <f t="shared" si="9"/>
        <v>0</v>
      </c>
      <c r="R96" s="13">
        <f t="shared" si="10"/>
        <v>0</v>
      </c>
    </row>
    <row r="97" spans="1:18" s="7" customFormat="1" ht="25" customHeight="1" x14ac:dyDescent="0.25">
      <c r="A97" s="10" t="s">
        <v>127</v>
      </c>
      <c r="B97" s="321" t="s">
        <v>731</v>
      </c>
      <c r="C97" s="322" t="s">
        <v>214</v>
      </c>
      <c r="D97" s="322">
        <v>200</v>
      </c>
      <c r="E97" s="349" t="s">
        <v>75</v>
      </c>
      <c r="F97" s="161"/>
      <c r="G97" s="162"/>
      <c r="H97" s="12">
        <f t="shared" si="6"/>
        <v>0</v>
      </c>
      <c r="I97" s="12">
        <f t="shared" si="7"/>
        <v>0</v>
      </c>
      <c r="J97" s="13">
        <f t="shared" si="8"/>
        <v>0</v>
      </c>
      <c r="K97" s="170"/>
      <c r="L97" s="171"/>
      <c r="M97" s="172"/>
      <c r="N97" s="173"/>
      <c r="O97" s="173"/>
      <c r="P97" s="174"/>
      <c r="Q97" s="30">
        <f t="shared" si="9"/>
        <v>0</v>
      </c>
      <c r="R97" s="13">
        <f t="shared" si="10"/>
        <v>0</v>
      </c>
    </row>
    <row r="98" spans="1:18" s="7" customFormat="1" ht="25" customHeight="1" x14ac:dyDescent="0.25">
      <c r="A98" s="10" t="s">
        <v>128</v>
      </c>
      <c r="B98" s="321" t="s">
        <v>732</v>
      </c>
      <c r="C98" s="322" t="s">
        <v>214</v>
      </c>
      <c r="D98" s="322">
        <v>1000</v>
      </c>
      <c r="E98" s="349" t="s">
        <v>75</v>
      </c>
      <c r="F98" s="161"/>
      <c r="G98" s="162"/>
      <c r="H98" s="12">
        <f t="shared" si="6"/>
        <v>0</v>
      </c>
      <c r="I98" s="12">
        <f t="shared" si="7"/>
        <v>0</v>
      </c>
      <c r="J98" s="13">
        <f t="shared" si="8"/>
        <v>0</v>
      </c>
      <c r="K98" s="170"/>
      <c r="L98" s="171"/>
      <c r="M98" s="172"/>
      <c r="N98" s="173"/>
      <c r="O98" s="173"/>
      <c r="P98" s="174"/>
      <c r="Q98" s="30">
        <f t="shared" si="9"/>
        <v>0</v>
      </c>
      <c r="R98" s="13">
        <f t="shared" si="10"/>
        <v>0</v>
      </c>
    </row>
    <row r="99" spans="1:18" s="7" customFormat="1" ht="25" customHeight="1" x14ac:dyDescent="0.25">
      <c r="A99" s="10" t="s">
        <v>129</v>
      </c>
      <c r="B99" s="321" t="s">
        <v>733</v>
      </c>
      <c r="C99" s="322" t="s">
        <v>212</v>
      </c>
      <c r="D99" s="322">
        <v>400</v>
      </c>
      <c r="E99" s="349" t="s">
        <v>75</v>
      </c>
      <c r="F99" s="161"/>
      <c r="G99" s="162"/>
      <c r="H99" s="12">
        <f t="shared" si="6"/>
        <v>0</v>
      </c>
      <c r="I99" s="12">
        <f t="shared" si="7"/>
        <v>0</v>
      </c>
      <c r="J99" s="13">
        <f t="shared" si="8"/>
        <v>0</v>
      </c>
      <c r="K99" s="170"/>
      <c r="L99" s="171"/>
      <c r="M99" s="172"/>
      <c r="N99" s="173"/>
      <c r="O99" s="173"/>
      <c r="P99" s="174"/>
      <c r="Q99" s="30">
        <f t="shared" si="9"/>
        <v>0</v>
      </c>
      <c r="R99" s="13">
        <f t="shared" si="10"/>
        <v>0</v>
      </c>
    </row>
    <row r="100" spans="1:18" s="7" customFormat="1" ht="25" customHeight="1" x14ac:dyDescent="0.25">
      <c r="A100" s="10" t="s">
        <v>130</v>
      </c>
      <c r="B100" s="321" t="s">
        <v>734</v>
      </c>
      <c r="C100" s="322" t="s">
        <v>214</v>
      </c>
      <c r="D100" s="322">
        <v>300</v>
      </c>
      <c r="E100" s="349" t="s">
        <v>75</v>
      </c>
      <c r="F100" s="161"/>
      <c r="G100" s="162"/>
      <c r="H100" s="12">
        <f t="shared" si="6"/>
        <v>0</v>
      </c>
      <c r="I100" s="12">
        <f t="shared" si="7"/>
        <v>0</v>
      </c>
      <c r="J100" s="13">
        <f t="shared" si="8"/>
        <v>0</v>
      </c>
      <c r="K100" s="170"/>
      <c r="L100" s="171"/>
      <c r="M100" s="172"/>
      <c r="N100" s="173"/>
      <c r="O100" s="173"/>
      <c r="P100" s="174"/>
      <c r="Q100" s="30">
        <f t="shared" si="9"/>
        <v>0</v>
      </c>
      <c r="R100" s="13">
        <f t="shared" si="10"/>
        <v>0</v>
      </c>
    </row>
    <row r="101" spans="1:18" s="7" customFormat="1" ht="25" customHeight="1" x14ac:dyDescent="0.25">
      <c r="A101" s="10" t="s">
        <v>131</v>
      </c>
      <c r="B101" s="321" t="s">
        <v>735</v>
      </c>
      <c r="C101" s="322" t="s">
        <v>212</v>
      </c>
      <c r="D101" s="322">
        <v>50</v>
      </c>
      <c r="E101" s="349" t="s">
        <v>75</v>
      </c>
      <c r="F101" s="161"/>
      <c r="G101" s="162"/>
      <c r="H101" s="12">
        <f t="shared" si="6"/>
        <v>0</v>
      </c>
      <c r="I101" s="12">
        <f t="shared" si="7"/>
        <v>0</v>
      </c>
      <c r="J101" s="13">
        <f t="shared" si="8"/>
        <v>0</v>
      </c>
      <c r="K101" s="170"/>
      <c r="L101" s="171"/>
      <c r="M101" s="172"/>
      <c r="N101" s="173"/>
      <c r="O101" s="173"/>
      <c r="P101" s="174"/>
      <c r="Q101" s="30">
        <f t="shared" si="9"/>
        <v>0</v>
      </c>
      <c r="R101" s="13">
        <f t="shared" si="10"/>
        <v>0</v>
      </c>
    </row>
    <row r="102" spans="1:18" s="7" customFormat="1" ht="25" customHeight="1" x14ac:dyDescent="0.25">
      <c r="A102" s="10" t="s">
        <v>132</v>
      </c>
      <c r="B102" s="321" t="s">
        <v>736</v>
      </c>
      <c r="C102" s="322" t="s">
        <v>212</v>
      </c>
      <c r="D102" s="322">
        <v>5</v>
      </c>
      <c r="E102" s="349" t="s">
        <v>75</v>
      </c>
      <c r="F102" s="161"/>
      <c r="G102" s="162"/>
      <c r="H102" s="12">
        <f t="shared" si="6"/>
        <v>0</v>
      </c>
      <c r="I102" s="12">
        <f t="shared" si="7"/>
        <v>0</v>
      </c>
      <c r="J102" s="13">
        <f t="shared" si="8"/>
        <v>0</v>
      </c>
      <c r="K102" s="170"/>
      <c r="L102" s="171"/>
      <c r="M102" s="172"/>
      <c r="N102" s="173"/>
      <c r="O102" s="173"/>
      <c r="P102" s="174"/>
      <c r="Q102" s="30">
        <f t="shared" si="9"/>
        <v>0</v>
      </c>
      <c r="R102" s="13">
        <f t="shared" si="10"/>
        <v>0</v>
      </c>
    </row>
    <row r="103" spans="1:18" s="7" customFormat="1" ht="25" customHeight="1" x14ac:dyDescent="0.25">
      <c r="A103" s="10" t="s">
        <v>133</v>
      </c>
      <c r="B103" s="321" t="s">
        <v>737</v>
      </c>
      <c r="C103" s="322" t="s">
        <v>214</v>
      </c>
      <c r="D103" s="322">
        <v>160</v>
      </c>
      <c r="E103" s="349" t="s">
        <v>75</v>
      </c>
      <c r="F103" s="161"/>
      <c r="G103" s="162"/>
      <c r="H103" s="12">
        <f t="shared" si="6"/>
        <v>0</v>
      </c>
      <c r="I103" s="12">
        <f t="shared" si="7"/>
        <v>0</v>
      </c>
      <c r="J103" s="13">
        <f t="shared" si="8"/>
        <v>0</v>
      </c>
      <c r="K103" s="170"/>
      <c r="L103" s="171"/>
      <c r="M103" s="172"/>
      <c r="N103" s="173"/>
      <c r="O103" s="173"/>
      <c r="P103" s="174"/>
      <c r="Q103" s="30">
        <f t="shared" si="9"/>
        <v>0</v>
      </c>
      <c r="R103" s="13">
        <f t="shared" si="10"/>
        <v>0</v>
      </c>
    </row>
    <row r="104" spans="1:18" s="7" customFormat="1" ht="25" customHeight="1" x14ac:dyDescent="0.25">
      <c r="A104" s="10" t="s">
        <v>134</v>
      </c>
      <c r="B104" s="321" t="s">
        <v>738</v>
      </c>
      <c r="C104" s="322" t="s">
        <v>214</v>
      </c>
      <c r="D104" s="322">
        <v>900</v>
      </c>
      <c r="E104" s="349" t="s">
        <v>75</v>
      </c>
      <c r="F104" s="161"/>
      <c r="G104" s="162"/>
      <c r="H104" s="12">
        <f t="shared" si="6"/>
        <v>0</v>
      </c>
      <c r="I104" s="12">
        <f t="shared" si="7"/>
        <v>0</v>
      </c>
      <c r="J104" s="13">
        <f t="shared" si="8"/>
        <v>0</v>
      </c>
      <c r="K104" s="170"/>
      <c r="L104" s="171"/>
      <c r="M104" s="172"/>
      <c r="N104" s="173"/>
      <c r="O104" s="173"/>
      <c r="P104" s="174"/>
      <c r="Q104" s="30">
        <f t="shared" si="9"/>
        <v>0</v>
      </c>
      <c r="R104" s="13">
        <f t="shared" si="10"/>
        <v>0</v>
      </c>
    </row>
    <row r="105" spans="1:18" s="7" customFormat="1" ht="25" customHeight="1" x14ac:dyDescent="0.25">
      <c r="A105" s="10" t="s">
        <v>135</v>
      </c>
      <c r="B105" s="321" t="s">
        <v>739</v>
      </c>
      <c r="C105" s="322" t="s">
        <v>213</v>
      </c>
      <c r="D105" s="322">
        <v>300</v>
      </c>
      <c r="E105" s="349" t="s">
        <v>75</v>
      </c>
      <c r="F105" s="161"/>
      <c r="G105" s="162"/>
      <c r="H105" s="12">
        <f t="shared" si="6"/>
        <v>0</v>
      </c>
      <c r="I105" s="12">
        <f t="shared" si="7"/>
        <v>0</v>
      </c>
      <c r="J105" s="13">
        <f t="shared" si="8"/>
        <v>0</v>
      </c>
      <c r="K105" s="170"/>
      <c r="L105" s="171"/>
      <c r="M105" s="172"/>
      <c r="N105" s="173"/>
      <c r="O105" s="173"/>
      <c r="P105" s="174"/>
      <c r="Q105" s="30">
        <f t="shared" si="9"/>
        <v>0</v>
      </c>
      <c r="R105" s="13">
        <f t="shared" si="10"/>
        <v>0</v>
      </c>
    </row>
    <row r="106" spans="1:18" s="7" customFormat="1" ht="25" customHeight="1" x14ac:dyDescent="0.25">
      <c r="A106" s="10" t="s">
        <v>136</v>
      </c>
      <c r="B106" s="321" t="s">
        <v>740</v>
      </c>
      <c r="C106" s="322" t="s">
        <v>214</v>
      </c>
      <c r="D106" s="322">
        <v>200</v>
      </c>
      <c r="E106" s="349" t="s">
        <v>75</v>
      </c>
      <c r="F106" s="161"/>
      <c r="G106" s="162"/>
      <c r="H106" s="12">
        <f t="shared" si="6"/>
        <v>0</v>
      </c>
      <c r="I106" s="12">
        <f t="shared" si="7"/>
        <v>0</v>
      </c>
      <c r="J106" s="13">
        <f t="shared" si="8"/>
        <v>0</v>
      </c>
      <c r="K106" s="170"/>
      <c r="L106" s="171"/>
      <c r="M106" s="172"/>
      <c r="N106" s="173"/>
      <c r="O106" s="173"/>
      <c r="P106" s="174"/>
      <c r="Q106" s="30">
        <f t="shared" si="9"/>
        <v>0</v>
      </c>
      <c r="R106" s="13">
        <f t="shared" si="10"/>
        <v>0</v>
      </c>
    </row>
    <row r="107" spans="1:18" s="7" customFormat="1" ht="25" customHeight="1" x14ac:dyDescent="0.25">
      <c r="A107" s="10" t="s">
        <v>137</v>
      </c>
      <c r="B107" s="321" t="s">
        <v>741</v>
      </c>
      <c r="C107" s="322" t="s">
        <v>212</v>
      </c>
      <c r="D107" s="322">
        <v>300</v>
      </c>
      <c r="E107" s="349" t="s">
        <v>75</v>
      </c>
      <c r="F107" s="161"/>
      <c r="G107" s="162"/>
      <c r="H107" s="12">
        <f t="shared" si="6"/>
        <v>0</v>
      </c>
      <c r="I107" s="12">
        <f t="shared" si="7"/>
        <v>0</v>
      </c>
      <c r="J107" s="13">
        <f t="shared" si="8"/>
        <v>0</v>
      </c>
      <c r="K107" s="170"/>
      <c r="L107" s="171"/>
      <c r="M107" s="172"/>
      <c r="N107" s="173"/>
      <c r="O107" s="173"/>
      <c r="P107" s="174"/>
      <c r="Q107" s="30">
        <f t="shared" si="9"/>
        <v>0</v>
      </c>
      <c r="R107" s="13">
        <f t="shared" si="10"/>
        <v>0</v>
      </c>
    </row>
    <row r="108" spans="1:18" s="7" customFormat="1" ht="25" customHeight="1" thickBot="1" x14ac:dyDescent="0.3">
      <c r="A108" s="10" t="s">
        <v>138</v>
      </c>
      <c r="B108" s="321" t="s">
        <v>742</v>
      </c>
      <c r="C108" s="322" t="s">
        <v>213</v>
      </c>
      <c r="D108" s="322">
        <v>50</v>
      </c>
      <c r="E108" s="349" t="s">
        <v>75</v>
      </c>
      <c r="F108" s="161"/>
      <c r="G108" s="162"/>
      <c r="H108" s="12">
        <f t="shared" si="6"/>
        <v>0</v>
      </c>
      <c r="I108" s="12">
        <f t="shared" si="7"/>
        <v>0</v>
      </c>
      <c r="J108" s="13">
        <f t="shared" si="8"/>
        <v>0</v>
      </c>
      <c r="K108" s="170"/>
      <c r="L108" s="171"/>
      <c r="M108" s="172"/>
      <c r="N108" s="173"/>
      <c r="O108" s="173"/>
      <c r="P108" s="174">
        <v>10</v>
      </c>
      <c r="Q108" s="30">
        <f t="shared" si="9"/>
        <v>0</v>
      </c>
      <c r="R108" s="13">
        <f t="shared" si="10"/>
        <v>10</v>
      </c>
    </row>
    <row r="109" spans="1:18" ht="26" customHeight="1" thickBot="1" x14ac:dyDescent="0.3">
      <c r="A109" s="529" t="s">
        <v>107</v>
      </c>
      <c r="B109" s="530"/>
      <c r="C109" s="530"/>
      <c r="D109" s="530"/>
      <c r="E109" s="552"/>
      <c r="F109" s="129">
        <f>SUM(F13:F108)</f>
        <v>0</v>
      </c>
      <c r="G109" s="115"/>
      <c r="H109" s="98"/>
      <c r="I109" s="98"/>
      <c r="J109" s="130">
        <f>SUM(J13:J108)</f>
        <v>0</v>
      </c>
      <c r="K109" s="99"/>
      <c r="L109" s="98"/>
      <c r="M109" s="100"/>
      <c r="N109" s="98"/>
      <c r="O109" s="101"/>
      <c r="P109" s="296"/>
      <c r="Q109" s="97"/>
      <c r="R109" s="130">
        <f>SUM(R13:R108)</f>
        <v>10</v>
      </c>
    </row>
    <row r="122" spans="1:18" ht="15" customHeight="1" x14ac:dyDescent="0.25">
      <c r="A122" s="1"/>
      <c r="B122" s="7"/>
      <c r="C122" s="18"/>
      <c r="D122" s="18"/>
      <c r="E122" s="1"/>
      <c r="F122" s="7"/>
      <c r="G122" s="32"/>
      <c r="H122" s="7"/>
      <c r="I122" s="6"/>
      <c r="J122" s="6"/>
      <c r="K122" s="7"/>
      <c r="L122" s="7"/>
      <c r="M122" s="7"/>
      <c r="N122" s="7"/>
      <c r="O122" s="7"/>
      <c r="P122" s="7"/>
      <c r="Q122" s="7"/>
      <c r="R122" s="7"/>
    </row>
  </sheetData>
  <mergeCells count="32">
    <mergeCell ref="A109:E109"/>
    <mergeCell ref="D10:D11"/>
    <mergeCell ref="A7:E7"/>
    <mergeCell ref="F7:R7"/>
    <mergeCell ref="N10:N11"/>
    <mergeCell ref="O10:O11"/>
    <mergeCell ref="P10:P11"/>
    <mergeCell ref="Q10:Q11"/>
    <mergeCell ref="R10:R11"/>
    <mergeCell ref="K12:L12"/>
    <mergeCell ref="G10:G11"/>
    <mergeCell ref="H10:H11"/>
    <mergeCell ref="I10:I11"/>
    <mergeCell ref="J10:J11"/>
    <mergeCell ref="K10:L10"/>
    <mergeCell ref="M10:M11"/>
    <mergeCell ref="A6:E6"/>
    <mergeCell ref="F6:R6"/>
    <mergeCell ref="A9:E9"/>
    <mergeCell ref="F9:J9"/>
    <mergeCell ref="K9:R9"/>
    <mergeCell ref="A10:A11"/>
    <mergeCell ref="B10:B11"/>
    <mergeCell ref="C10:C11"/>
    <mergeCell ref="E10:E11"/>
    <mergeCell ref="F10:F11"/>
    <mergeCell ref="A2:E2"/>
    <mergeCell ref="F2:R2"/>
    <mergeCell ref="A4:E4"/>
    <mergeCell ref="F4:R4"/>
    <mergeCell ref="A5:E5"/>
    <mergeCell ref="F5:R5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4.1.11./18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7BB8-915D-4150-8A11-E3976C0CF9EC}">
  <dimension ref="A1:R21"/>
  <sheetViews>
    <sheetView workbookViewId="0"/>
  </sheetViews>
  <sheetFormatPr defaultColWidth="9" defaultRowHeight="9.5" x14ac:dyDescent="0.25"/>
  <cols>
    <col min="1" max="1" width="3.81640625" style="40" customWidth="1"/>
    <col min="2" max="2" width="17.26953125" style="47" customWidth="1"/>
    <col min="3" max="3" width="4.90625" style="76" customWidth="1"/>
    <col min="4" max="4" width="5.08984375" style="76" customWidth="1"/>
    <col min="5" max="5" width="4.54296875" style="40" customWidth="1"/>
    <col min="6" max="6" width="10.6328125" style="47" customWidth="1"/>
    <col min="7" max="7" width="5.81640625" style="50" customWidth="1"/>
    <col min="8" max="8" width="6.6328125" style="47" customWidth="1"/>
    <col min="9" max="10" width="10.6328125" style="46" customWidth="1"/>
    <col min="11" max="12" width="4.1796875" style="47" customWidth="1"/>
    <col min="13" max="13" width="15.6328125" style="47" customWidth="1"/>
    <col min="14" max="14" width="7.6328125" style="47" customWidth="1"/>
    <col min="15" max="16" width="10.6328125" style="47" customWidth="1"/>
    <col min="17" max="17" width="6.1796875" style="47" customWidth="1"/>
    <col min="18" max="18" width="10.6328125" style="47" customWidth="1"/>
    <col min="19" max="16384" width="9" style="46"/>
  </cols>
  <sheetData>
    <row r="1" spans="1:18" s="47" customFormat="1" ht="10" customHeight="1" x14ac:dyDescent="0.25">
      <c r="A1" s="40"/>
      <c r="B1" s="41"/>
      <c r="C1" s="42"/>
      <c r="D1" s="42"/>
      <c r="E1" s="43"/>
      <c r="F1" s="398"/>
      <c r="G1" s="45"/>
      <c r="H1" s="398"/>
      <c r="I1" s="398"/>
      <c r="J1" s="46"/>
      <c r="K1" s="398"/>
      <c r="L1" s="398"/>
      <c r="M1" s="41"/>
      <c r="N1" s="398"/>
      <c r="O1" s="398"/>
      <c r="P1" s="398"/>
      <c r="Q1" s="398"/>
      <c r="R1" s="398"/>
    </row>
    <row r="2" spans="1:18" s="47" customFormat="1" ht="14.25" customHeight="1" x14ac:dyDescent="0.25">
      <c r="A2" s="474" t="s">
        <v>160</v>
      </c>
      <c r="B2" s="474"/>
      <c r="C2" s="474"/>
      <c r="D2" s="474"/>
      <c r="E2" s="474"/>
      <c r="F2" s="521">
        <f>'obr. 4.1.10. PONUDBA'!B1</f>
        <v>0</v>
      </c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18" s="47" customFormat="1" ht="10" customHeight="1" x14ac:dyDescent="0.25">
      <c r="A3" s="40"/>
      <c r="B3" s="41"/>
      <c r="C3" s="42"/>
      <c r="D3" s="42"/>
      <c r="E3" s="43"/>
      <c r="F3" s="398"/>
      <c r="G3" s="45"/>
      <c r="H3" s="398"/>
      <c r="I3" s="398"/>
      <c r="J3" s="46"/>
      <c r="K3" s="398"/>
      <c r="L3" s="398"/>
      <c r="M3" s="41"/>
      <c r="N3" s="398"/>
      <c r="O3" s="398"/>
      <c r="P3" s="398"/>
      <c r="Q3" s="398"/>
      <c r="R3" s="398"/>
    </row>
    <row r="4" spans="1:18" s="40" customFormat="1" ht="19.5" customHeight="1" x14ac:dyDescent="0.25">
      <c r="A4" s="522" t="s">
        <v>172</v>
      </c>
      <c r="B4" s="522"/>
      <c r="C4" s="522"/>
      <c r="D4" s="522"/>
      <c r="E4" s="522"/>
      <c r="F4" s="521" t="str">
        <f>'obr. 4.1.10. PONUDBA'!D49</f>
        <v>01.09.2021 – 31.08.2022</v>
      </c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</row>
    <row r="5" spans="1:18" s="40" customFormat="1" ht="19.5" customHeight="1" x14ac:dyDescent="0.25">
      <c r="A5" s="523" t="s">
        <v>202</v>
      </c>
      <c r="B5" s="523"/>
      <c r="C5" s="523"/>
      <c r="D5" s="523"/>
      <c r="E5" s="523"/>
      <c r="F5" s="525" t="s">
        <v>221</v>
      </c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</row>
    <row r="6" spans="1:18" s="40" customFormat="1" ht="19.5" customHeight="1" x14ac:dyDescent="0.25">
      <c r="A6" s="524" t="s">
        <v>145</v>
      </c>
      <c r="B6" s="524"/>
      <c r="C6" s="524"/>
      <c r="D6" s="524"/>
      <c r="E6" s="524"/>
      <c r="F6" s="526" t="s">
        <v>743</v>
      </c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  <c r="R6" s="526"/>
    </row>
    <row r="7" spans="1:18" s="40" customFormat="1" ht="25" customHeight="1" x14ac:dyDescent="0.25">
      <c r="A7" s="655"/>
      <c r="B7" s="655"/>
      <c r="C7" s="655"/>
      <c r="D7" s="655"/>
      <c r="E7" s="655"/>
      <c r="F7" s="656" t="s">
        <v>1019</v>
      </c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</row>
    <row r="8" spans="1:18" s="47" customFormat="1" ht="18" customHeight="1" thickBot="1" x14ac:dyDescent="0.3">
      <c r="A8" s="48"/>
      <c r="C8" s="49"/>
      <c r="D8" s="49"/>
      <c r="E8" s="40"/>
      <c r="G8" s="50"/>
    </row>
    <row r="9" spans="1:18" s="47" customFormat="1" ht="20" customHeight="1" thickBot="1" x14ac:dyDescent="0.3">
      <c r="A9" s="549" t="s">
        <v>140</v>
      </c>
      <c r="B9" s="550"/>
      <c r="C9" s="550"/>
      <c r="D9" s="550"/>
      <c r="E9" s="551"/>
      <c r="F9" s="492" t="s">
        <v>141</v>
      </c>
      <c r="G9" s="493"/>
      <c r="H9" s="493"/>
      <c r="I9" s="493"/>
      <c r="J9" s="494"/>
      <c r="K9" s="495" t="s">
        <v>142</v>
      </c>
      <c r="L9" s="496"/>
      <c r="M9" s="496"/>
      <c r="N9" s="496"/>
      <c r="O9" s="496"/>
      <c r="P9" s="496"/>
      <c r="Q9" s="496"/>
      <c r="R9" s="497"/>
    </row>
    <row r="10" spans="1:18" s="309" customFormat="1" ht="22" customHeight="1" x14ac:dyDescent="0.25">
      <c r="A10" s="533" t="s">
        <v>0</v>
      </c>
      <c r="B10" s="535" t="s">
        <v>1</v>
      </c>
      <c r="C10" s="537" t="s">
        <v>215</v>
      </c>
      <c r="D10" s="537" t="s">
        <v>646</v>
      </c>
      <c r="E10" s="553" t="s">
        <v>3</v>
      </c>
      <c r="F10" s="539" t="s">
        <v>146</v>
      </c>
      <c r="G10" s="541" t="s">
        <v>7</v>
      </c>
      <c r="H10" s="531" t="s">
        <v>8</v>
      </c>
      <c r="I10" s="531" t="s">
        <v>9</v>
      </c>
      <c r="J10" s="543" t="s">
        <v>10</v>
      </c>
      <c r="K10" s="539" t="s">
        <v>4</v>
      </c>
      <c r="L10" s="531"/>
      <c r="M10" s="545" t="s">
        <v>149</v>
      </c>
      <c r="N10" s="547" t="s">
        <v>6</v>
      </c>
      <c r="O10" s="531" t="s">
        <v>5</v>
      </c>
      <c r="P10" s="531" t="s">
        <v>148</v>
      </c>
      <c r="Q10" s="531" t="s">
        <v>8</v>
      </c>
      <c r="R10" s="543" t="s">
        <v>147</v>
      </c>
    </row>
    <row r="11" spans="1:18" s="309" customFormat="1" ht="22" customHeight="1" thickBot="1" x14ac:dyDescent="0.3">
      <c r="A11" s="534"/>
      <c r="B11" s="536"/>
      <c r="C11" s="538"/>
      <c r="D11" s="538"/>
      <c r="E11" s="554"/>
      <c r="F11" s="540"/>
      <c r="G11" s="542"/>
      <c r="H11" s="532"/>
      <c r="I11" s="532"/>
      <c r="J11" s="544"/>
      <c r="K11" s="397" t="s">
        <v>11</v>
      </c>
      <c r="L11" s="52" t="s">
        <v>12</v>
      </c>
      <c r="M11" s="546"/>
      <c r="N11" s="548"/>
      <c r="O11" s="532"/>
      <c r="P11" s="532"/>
      <c r="Q11" s="532"/>
      <c r="R11" s="544"/>
    </row>
    <row r="12" spans="1:18" s="309" customFormat="1" ht="15" customHeight="1" thickBot="1" x14ac:dyDescent="0.3">
      <c r="A12" s="104">
        <v>1</v>
      </c>
      <c r="B12" s="401">
        <v>2</v>
      </c>
      <c r="C12" s="106">
        <v>3</v>
      </c>
      <c r="D12" s="646"/>
      <c r="E12" s="107">
        <v>4</v>
      </c>
      <c r="F12" s="158">
        <v>5</v>
      </c>
      <c r="G12" s="53">
        <v>6</v>
      </c>
      <c r="H12" s="399">
        <v>7</v>
      </c>
      <c r="I12" s="53">
        <v>8</v>
      </c>
      <c r="J12" s="54">
        <v>9</v>
      </c>
      <c r="K12" s="555">
        <v>10</v>
      </c>
      <c r="L12" s="556"/>
      <c r="M12" s="56">
        <v>11</v>
      </c>
      <c r="N12" s="108">
        <v>12</v>
      </c>
      <c r="O12" s="399">
        <v>13</v>
      </c>
      <c r="P12" s="53">
        <v>14</v>
      </c>
      <c r="Q12" s="399">
        <v>15</v>
      </c>
      <c r="R12" s="303">
        <v>16</v>
      </c>
    </row>
    <row r="13" spans="1:18" s="7" customFormat="1" ht="30" customHeight="1" x14ac:dyDescent="0.25">
      <c r="A13" s="584" t="s">
        <v>13</v>
      </c>
      <c r="B13" s="647" t="s">
        <v>744</v>
      </c>
      <c r="C13" s="92" t="s">
        <v>214</v>
      </c>
      <c r="D13" s="103">
        <v>100</v>
      </c>
      <c r="E13" s="62" t="s">
        <v>75</v>
      </c>
      <c r="F13" s="159"/>
      <c r="G13" s="160"/>
      <c r="H13" s="21">
        <f>F13*G13</f>
        <v>0</v>
      </c>
      <c r="I13" s="21">
        <f t="shared" ref="I13" si="0">F13+H13</f>
        <v>0</v>
      </c>
      <c r="J13" s="22">
        <f>$D13*I13</f>
        <v>0</v>
      </c>
      <c r="K13" s="165"/>
      <c r="L13" s="166"/>
      <c r="M13" s="167"/>
      <c r="N13" s="168"/>
      <c r="O13" s="168"/>
      <c r="P13" s="169"/>
      <c r="Q13" s="29">
        <f>P13*$G13</f>
        <v>0</v>
      </c>
      <c r="R13" s="22">
        <f>P13+Q13</f>
        <v>0</v>
      </c>
    </row>
    <row r="14" spans="1:18" s="7" customFormat="1" ht="25" customHeight="1" x14ac:dyDescent="0.25">
      <c r="A14" s="584" t="s">
        <v>14</v>
      </c>
      <c r="B14" s="647" t="s">
        <v>745</v>
      </c>
      <c r="C14" s="92" t="s">
        <v>214</v>
      </c>
      <c r="D14" s="103">
        <v>100</v>
      </c>
      <c r="E14" s="62" t="s">
        <v>75</v>
      </c>
      <c r="F14" s="161"/>
      <c r="G14" s="162"/>
      <c r="H14" s="12">
        <f>F14*G14</f>
        <v>0</v>
      </c>
      <c r="I14" s="12">
        <f>F14+H14</f>
        <v>0</v>
      </c>
      <c r="J14" s="13">
        <f>$D14*I14</f>
        <v>0</v>
      </c>
      <c r="K14" s="170"/>
      <c r="L14" s="171"/>
      <c r="M14" s="172"/>
      <c r="N14" s="173"/>
      <c r="O14" s="173"/>
      <c r="P14" s="174"/>
      <c r="Q14" s="30">
        <f>P14*$G14</f>
        <v>0</v>
      </c>
      <c r="R14" s="13">
        <f>P14+Q14</f>
        <v>0</v>
      </c>
    </row>
    <row r="15" spans="1:18" s="7" customFormat="1" ht="25" customHeight="1" x14ac:dyDescent="0.25">
      <c r="A15" s="584" t="s">
        <v>15</v>
      </c>
      <c r="B15" s="647" t="s">
        <v>746</v>
      </c>
      <c r="C15" s="92" t="s">
        <v>214</v>
      </c>
      <c r="D15" s="103">
        <v>300</v>
      </c>
      <c r="E15" s="62" t="s">
        <v>75</v>
      </c>
      <c r="F15" s="161"/>
      <c r="G15" s="162"/>
      <c r="H15" s="12">
        <f t="shared" ref="H15:H20" si="1">F15*G15</f>
        <v>0</v>
      </c>
      <c r="I15" s="12">
        <f t="shared" ref="I15:I20" si="2">F15+H15</f>
        <v>0</v>
      </c>
      <c r="J15" s="13">
        <f t="shared" ref="J15:J20" si="3">$D15*I15</f>
        <v>0</v>
      </c>
      <c r="K15" s="170"/>
      <c r="L15" s="171"/>
      <c r="M15" s="172"/>
      <c r="N15" s="173"/>
      <c r="O15" s="173"/>
      <c r="P15" s="174"/>
      <c r="Q15" s="30">
        <f t="shared" ref="Q15:Q20" si="4">P15*$G15</f>
        <v>0</v>
      </c>
      <c r="R15" s="13">
        <f t="shared" ref="R15:R20" si="5">P15+Q15</f>
        <v>0</v>
      </c>
    </row>
    <row r="16" spans="1:18" s="7" customFormat="1" ht="25" customHeight="1" x14ac:dyDescent="0.25">
      <c r="A16" s="584" t="s">
        <v>16</v>
      </c>
      <c r="B16" s="647" t="s">
        <v>747</v>
      </c>
      <c r="C16" s="92" t="s">
        <v>214</v>
      </c>
      <c r="D16" s="103">
        <v>600</v>
      </c>
      <c r="E16" s="62" t="s">
        <v>75</v>
      </c>
      <c r="F16" s="161"/>
      <c r="G16" s="162"/>
      <c r="H16" s="12">
        <f t="shared" si="1"/>
        <v>0</v>
      </c>
      <c r="I16" s="12">
        <f t="shared" si="2"/>
        <v>0</v>
      </c>
      <c r="J16" s="13">
        <f t="shared" si="3"/>
        <v>0</v>
      </c>
      <c r="K16" s="170"/>
      <c r="L16" s="171"/>
      <c r="M16" s="172"/>
      <c r="N16" s="173"/>
      <c r="O16" s="173"/>
      <c r="P16" s="174"/>
      <c r="Q16" s="30">
        <f t="shared" si="4"/>
        <v>0</v>
      </c>
      <c r="R16" s="13">
        <f t="shared" si="5"/>
        <v>0</v>
      </c>
    </row>
    <row r="17" spans="1:18" s="7" customFormat="1" ht="25" customHeight="1" x14ac:dyDescent="0.25">
      <c r="A17" s="584" t="s">
        <v>17</v>
      </c>
      <c r="B17" s="647" t="s">
        <v>748</v>
      </c>
      <c r="C17" s="92" t="s">
        <v>214</v>
      </c>
      <c r="D17" s="103">
        <v>30</v>
      </c>
      <c r="E17" s="62" t="s">
        <v>75</v>
      </c>
      <c r="F17" s="161"/>
      <c r="G17" s="162"/>
      <c r="H17" s="12">
        <f t="shared" si="1"/>
        <v>0</v>
      </c>
      <c r="I17" s="12">
        <f t="shared" si="2"/>
        <v>0</v>
      </c>
      <c r="J17" s="13">
        <f t="shared" si="3"/>
        <v>0</v>
      </c>
      <c r="K17" s="170"/>
      <c r="L17" s="171"/>
      <c r="M17" s="172"/>
      <c r="N17" s="173"/>
      <c r="O17" s="173"/>
      <c r="P17" s="174"/>
      <c r="Q17" s="30">
        <f t="shared" si="4"/>
        <v>0</v>
      </c>
      <c r="R17" s="13">
        <f t="shared" si="5"/>
        <v>0</v>
      </c>
    </row>
    <row r="18" spans="1:18" s="7" customFormat="1" ht="30" customHeight="1" x14ac:dyDescent="0.25">
      <c r="A18" s="61" t="s">
        <v>18</v>
      </c>
      <c r="B18" s="648" t="s">
        <v>749</v>
      </c>
      <c r="C18" s="93" t="s">
        <v>214</v>
      </c>
      <c r="D18" s="96">
        <v>100</v>
      </c>
      <c r="E18" s="66" t="s">
        <v>75</v>
      </c>
      <c r="F18" s="161"/>
      <c r="G18" s="162"/>
      <c r="H18" s="12">
        <f t="shared" si="1"/>
        <v>0</v>
      </c>
      <c r="I18" s="12">
        <f t="shared" si="2"/>
        <v>0</v>
      </c>
      <c r="J18" s="13">
        <f t="shared" si="3"/>
        <v>0</v>
      </c>
      <c r="K18" s="170"/>
      <c r="L18" s="171"/>
      <c r="M18" s="172"/>
      <c r="N18" s="173"/>
      <c r="O18" s="173"/>
      <c r="P18" s="174"/>
      <c r="Q18" s="30">
        <f t="shared" si="4"/>
        <v>0</v>
      </c>
      <c r="R18" s="13">
        <f t="shared" si="5"/>
        <v>0</v>
      </c>
    </row>
    <row r="19" spans="1:18" s="7" customFormat="1" ht="25" customHeight="1" x14ac:dyDescent="0.25">
      <c r="A19" s="584" t="s">
        <v>19</v>
      </c>
      <c r="B19" s="67" t="s">
        <v>750</v>
      </c>
      <c r="C19" s="92" t="s">
        <v>214</v>
      </c>
      <c r="D19" s="103">
        <v>100</v>
      </c>
      <c r="E19" s="62" t="s">
        <v>75</v>
      </c>
      <c r="F19" s="161"/>
      <c r="G19" s="162"/>
      <c r="H19" s="12">
        <f t="shared" si="1"/>
        <v>0</v>
      </c>
      <c r="I19" s="12">
        <f t="shared" si="2"/>
        <v>0</v>
      </c>
      <c r="J19" s="13">
        <f t="shared" si="3"/>
        <v>0</v>
      </c>
      <c r="K19" s="170"/>
      <c r="L19" s="171"/>
      <c r="M19" s="172"/>
      <c r="N19" s="173"/>
      <c r="O19" s="173"/>
      <c r="P19" s="174"/>
      <c r="Q19" s="30">
        <f t="shared" si="4"/>
        <v>0</v>
      </c>
      <c r="R19" s="13">
        <f t="shared" si="5"/>
        <v>0</v>
      </c>
    </row>
    <row r="20" spans="1:18" s="7" customFormat="1" ht="30" customHeight="1" thickBot="1" x14ac:dyDescent="0.3">
      <c r="A20" s="584" t="s">
        <v>20</v>
      </c>
      <c r="B20" s="649" t="s">
        <v>751</v>
      </c>
      <c r="C20" s="92" t="s">
        <v>213</v>
      </c>
      <c r="D20" s="103">
        <v>120</v>
      </c>
      <c r="E20" s="62" t="s">
        <v>75</v>
      </c>
      <c r="F20" s="161"/>
      <c r="G20" s="162"/>
      <c r="H20" s="12">
        <f t="shared" si="1"/>
        <v>0</v>
      </c>
      <c r="I20" s="12">
        <f t="shared" si="2"/>
        <v>0</v>
      </c>
      <c r="J20" s="13">
        <f t="shared" si="3"/>
        <v>0</v>
      </c>
      <c r="K20" s="170"/>
      <c r="L20" s="171"/>
      <c r="M20" s="172"/>
      <c r="N20" s="173"/>
      <c r="O20" s="173"/>
      <c r="P20" s="174"/>
      <c r="Q20" s="30">
        <f t="shared" si="4"/>
        <v>0</v>
      </c>
      <c r="R20" s="13">
        <f t="shared" si="5"/>
        <v>0</v>
      </c>
    </row>
    <row r="21" spans="1:18" ht="18" customHeight="1" thickBot="1" x14ac:dyDescent="0.3">
      <c r="A21" s="529" t="s">
        <v>68</v>
      </c>
      <c r="B21" s="530"/>
      <c r="C21" s="530"/>
      <c r="D21" s="530"/>
      <c r="E21" s="552"/>
      <c r="F21" s="129">
        <f>SUM(F13:F20)</f>
        <v>0</v>
      </c>
      <c r="G21" s="115"/>
      <c r="H21" s="98"/>
      <c r="I21" s="98"/>
      <c r="J21" s="130">
        <f>SUM(J13:J20)</f>
        <v>0</v>
      </c>
      <c r="K21" s="99"/>
      <c r="L21" s="98"/>
      <c r="M21" s="100"/>
      <c r="N21" s="98"/>
      <c r="O21" s="101"/>
      <c r="P21" s="296"/>
      <c r="Q21" s="97"/>
      <c r="R21" s="130">
        <f>SUM(R13:R20)</f>
        <v>0</v>
      </c>
    </row>
  </sheetData>
  <mergeCells count="32">
    <mergeCell ref="K12:L12"/>
    <mergeCell ref="A21:E21"/>
    <mergeCell ref="A7:E7"/>
    <mergeCell ref="F7:R7"/>
    <mergeCell ref="M10:M11"/>
    <mergeCell ref="N10:N11"/>
    <mergeCell ref="O10:O11"/>
    <mergeCell ref="P10:P11"/>
    <mergeCell ref="Q10:Q11"/>
    <mergeCell ref="R10:R11"/>
    <mergeCell ref="F10:F11"/>
    <mergeCell ref="G10:G11"/>
    <mergeCell ref="H10:H11"/>
    <mergeCell ref="I10:I11"/>
    <mergeCell ref="J10:J11"/>
    <mergeCell ref="K10:L10"/>
    <mergeCell ref="A6:E6"/>
    <mergeCell ref="F6:R6"/>
    <mergeCell ref="A9:E9"/>
    <mergeCell ref="F9:J9"/>
    <mergeCell ref="K9:R9"/>
    <mergeCell ref="A10:A11"/>
    <mergeCell ref="B10:B11"/>
    <mergeCell ref="C10:C11"/>
    <mergeCell ref="D10:D11"/>
    <mergeCell ref="E10:E11"/>
    <mergeCell ref="A2:E2"/>
    <mergeCell ref="F2:R2"/>
    <mergeCell ref="A4:E4"/>
    <mergeCell ref="F4:R4"/>
    <mergeCell ref="A5:E5"/>
    <mergeCell ref="F5:R5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4.1.11./18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/>
  <dimension ref="A1:Q59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08984375" style="76" customWidth="1"/>
    <col min="4" max="4" width="5.2695312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.5" customHeight="1" x14ac:dyDescent="0.25">
      <c r="A5" s="523" t="s">
        <v>204</v>
      </c>
      <c r="B5" s="523"/>
      <c r="C5" s="523"/>
      <c r="D5" s="523"/>
      <c r="E5" s="525" t="s">
        <v>216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.5" customHeight="1" x14ac:dyDescent="0.25">
      <c r="A6" s="524" t="s">
        <v>145</v>
      </c>
      <c r="B6" s="524"/>
      <c r="C6" s="524"/>
      <c r="D6" s="524"/>
      <c r="E6" s="526" t="s">
        <v>752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20.25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7" customFormat="1" ht="25" customHeight="1" x14ac:dyDescent="0.25">
      <c r="A12" s="609" t="s">
        <v>13</v>
      </c>
      <c r="B12" s="298" t="s">
        <v>753</v>
      </c>
      <c r="C12" s="257">
        <v>50</v>
      </c>
      <c r="D12" s="11" t="s">
        <v>754</v>
      </c>
      <c r="E12" s="159"/>
      <c r="F12" s="160"/>
      <c r="G12" s="21">
        <f>E12*F12</f>
        <v>0</v>
      </c>
      <c r="H12" s="21">
        <f t="shared" ref="H12:H13" si="0">E12+G12</f>
        <v>0</v>
      </c>
      <c r="I12" s="22">
        <f t="shared" ref="I12:I13" si="1"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7" customFormat="1" ht="25" customHeight="1" x14ac:dyDescent="0.25">
      <c r="A13" s="609" t="s">
        <v>14</v>
      </c>
      <c r="B13" s="298" t="s">
        <v>755</v>
      </c>
      <c r="C13" s="257">
        <v>10</v>
      </c>
      <c r="D13" s="11" t="s">
        <v>754</v>
      </c>
      <c r="E13" s="161"/>
      <c r="F13" s="162"/>
      <c r="G13" s="12">
        <f>E13*F13</f>
        <v>0</v>
      </c>
      <c r="H13" s="12">
        <f t="shared" si="0"/>
        <v>0</v>
      </c>
      <c r="I13" s="13">
        <f t="shared" si="1"/>
        <v>0</v>
      </c>
      <c r="J13" s="170"/>
      <c r="K13" s="171"/>
      <c r="L13" s="277"/>
      <c r="M13" s="173"/>
      <c r="N13" s="173"/>
      <c r="O13" s="174"/>
      <c r="P13" s="30">
        <f>O13*$F13</f>
        <v>0</v>
      </c>
      <c r="Q13" s="13">
        <f>O13+P13</f>
        <v>0</v>
      </c>
    </row>
    <row r="14" spans="1:17" s="7" customFormat="1" ht="25" customHeight="1" x14ac:dyDescent="0.25">
      <c r="A14" s="609" t="s">
        <v>15</v>
      </c>
      <c r="B14" s="298" t="s">
        <v>756</v>
      </c>
      <c r="C14" s="257">
        <v>1200</v>
      </c>
      <c r="D14" s="11" t="s">
        <v>605</v>
      </c>
      <c r="E14" s="161"/>
      <c r="F14" s="162"/>
      <c r="G14" s="12">
        <f t="shared" ref="G14:G57" si="2">E14*F14</f>
        <v>0</v>
      </c>
      <c r="H14" s="12">
        <f t="shared" ref="H14:H57" si="3">E14+G14</f>
        <v>0</v>
      </c>
      <c r="I14" s="13">
        <f t="shared" ref="I14:I57" si="4">$C14*H14</f>
        <v>0</v>
      </c>
      <c r="J14" s="170"/>
      <c r="K14" s="171"/>
      <c r="L14" s="277"/>
      <c r="M14" s="173"/>
      <c r="N14" s="173"/>
      <c r="O14" s="174"/>
      <c r="P14" s="30">
        <f t="shared" ref="P14:P57" si="5">O14*$F14</f>
        <v>0</v>
      </c>
      <c r="Q14" s="13">
        <f t="shared" ref="Q14:Q57" si="6">O14+P14</f>
        <v>0</v>
      </c>
    </row>
    <row r="15" spans="1:17" s="7" customFormat="1" ht="25" customHeight="1" x14ac:dyDescent="0.25">
      <c r="A15" s="609" t="s">
        <v>16</v>
      </c>
      <c r="B15" s="298" t="s">
        <v>757</v>
      </c>
      <c r="C15" s="257">
        <v>50</v>
      </c>
      <c r="D15" s="11" t="s">
        <v>754</v>
      </c>
      <c r="E15" s="161"/>
      <c r="F15" s="162"/>
      <c r="G15" s="12">
        <f t="shared" si="2"/>
        <v>0</v>
      </c>
      <c r="H15" s="12">
        <f t="shared" si="3"/>
        <v>0</v>
      </c>
      <c r="I15" s="13">
        <f t="shared" si="4"/>
        <v>0</v>
      </c>
      <c r="J15" s="170"/>
      <c r="K15" s="171"/>
      <c r="L15" s="277"/>
      <c r="M15" s="173"/>
      <c r="N15" s="173"/>
      <c r="O15" s="174"/>
      <c r="P15" s="30">
        <f t="shared" si="5"/>
        <v>0</v>
      </c>
      <c r="Q15" s="13">
        <f t="shared" si="6"/>
        <v>0</v>
      </c>
    </row>
    <row r="16" spans="1:17" s="7" customFormat="1" ht="25" customHeight="1" x14ac:dyDescent="0.25">
      <c r="A16" s="609" t="s">
        <v>17</v>
      </c>
      <c r="B16" s="298" t="s">
        <v>758</v>
      </c>
      <c r="C16" s="257">
        <v>50</v>
      </c>
      <c r="D16" s="11" t="s">
        <v>754</v>
      </c>
      <c r="E16" s="161"/>
      <c r="F16" s="162"/>
      <c r="G16" s="12">
        <f t="shared" si="2"/>
        <v>0</v>
      </c>
      <c r="H16" s="12">
        <f t="shared" si="3"/>
        <v>0</v>
      </c>
      <c r="I16" s="13">
        <f t="shared" si="4"/>
        <v>0</v>
      </c>
      <c r="J16" s="170"/>
      <c r="K16" s="171"/>
      <c r="L16" s="277"/>
      <c r="M16" s="173"/>
      <c r="N16" s="173"/>
      <c r="O16" s="174"/>
      <c r="P16" s="30">
        <f t="shared" si="5"/>
        <v>0</v>
      </c>
      <c r="Q16" s="13">
        <f t="shared" si="6"/>
        <v>0</v>
      </c>
    </row>
    <row r="17" spans="1:17" s="7" customFormat="1" ht="25" customHeight="1" x14ac:dyDescent="0.25">
      <c r="A17" s="609" t="s">
        <v>18</v>
      </c>
      <c r="B17" s="298" t="s">
        <v>759</v>
      </c>
      <c r="C17" s="257">
        <v>60</v>
      </c>
      <c r="D17" s="11" t="s">
        <v>754</v>
      </c>
      <c r="E17" s="161"/>
      <c r="F17" s="162"/>
      <c r="G17" s="12">
        <f t="shared" si="2"/>
        <v>0</v>
      </c>
      <c r="H17" s="12">
        <f t="shared" si="3"/>
        <v>0</v>
      </c>
      <c r="I17" s="13">
        <f t="shared" si="4"/>
        <v>0</v>
      </c>
      <c r="J17" s="170"/>
      <c r="K17" s="171"/>
      <c r="L17" s="277"/>
      <c r="M17" s="173"/>
      <c r="N17" s="173"/>
      <c r="O17" s="174"/>
      <c r="P17" s="30">
        <f t="shared" si="5"/>
        <v>0</v>
      </c>
      <c r="Q17" s="13">
        <f t="shared" si="6"/>
        <v>0</v>
      </c>
    </row>
    <row r="18" spans="1:17" s="7" customFormat="1" ht="25" customHeight="1" x14ac:dyDescent="0.25">
      <c r="A18" s="609" t="s">
        <v>19</v>
      </c>
      <c r="B18" s="298" t="s">
        <v>760</v>
      </c>
      <c r="C18" s="257">
        <v>60</v>
      </c>
      <c r="D18" s="11" t="s">
        <v>754</v>
      </c>
      <c r="E18" s="161"/>
      <c r="F18" s="162"/>
      <c r="G18" s="12">
        <f t="shared" si="2"/>
        <v>0</v>
      </c>
      <c r="H18" s="12">
        <f t="shared" si="3"/>
        <v>0</v>
      </c>
      <c r="I18" s="13">
        <f t="shared" si="4"/>
        <v>0</v>
      </c>
      <c r="J18" s="299"/>
      <c r="K18" s="300"/>
      <c r="L18" s="305"/>
      <c r="M18" s="302"/>
      <c r="N18" s="302"/>
      <c r="O18" s="174"/>
      <c r="P18" s="30">
        <f t="shared" si="5"/>
        <v>0</v>
      </c>
      <c r="Q18" s="13">
        <f t="shared" si="6"/>
        <v>0</v>
      </c>
    </row>
    <row r="19" spans="1:17" s="7" customFormat="1" ht="25" customHeight="1" x14ac:dyDescent="0.25">
      <c r="A19" s="609" t="s">
        <v>20</v>
      </c>
      <c r="B19" s="298" t="s">
        <v>761</v>
      </c>
      <c r="C19" s="257">
        <v>20</v>
      </c>
      <c r="D19" s="11" t="s">
        <v>754</v>
      </c>
      <c r="E19" s="161"/>
      <c r="F19" s="162"/>
      <c r="G19" s="12">
        <f t="shared" si="2"/>
        <v>0</v>
      </c>
      <c r="H19" s="12">
        <f t="shared" si="3"/>
        <v>0</v>
      </c>
      <c r="I19" s="13">
        <f t="shared" si="4"/>
        <v>0</v>
      </c>
      <c r="J19" s="299"/>
      <c r="K19" s="300"/>
      <c r="L19" s="305"/>
      <c r="M19" s="302"/>
      <c r="N19" s="302"/>
      <c r="O19" s="174"/>
      <c r="P19" s="30">
        <f t="shared" si="5"/>
        <v>0</v>
      </c>
      <c r="Q19" s="13">
        <f t="shared" si="6"/>
        <v>0</v>
      </c>
    </row>
    <row r="20" spans="1:17" s="7" customFormat="1" ht="25" customHeight="1" x14ac:dyDescent="0.25">
      <c r="A20" s="609" t="s">
        <v>21</v>
      </c>
      <c r="B20" s="298" t="s">
        <v>762</v>
      </c>
      <c r="C20" s="257">
        <v>30</v>
      </c>
      <c r="D20" s="11" t="s">
        <v>754</v>
      </c>
      <c r="E20" s="161"/>
      <c r="F20" s="162"/>
      <c r="G20" s="12">
        <f t="shared" si="2"/>
        <v>0</v>
      </c>
      <c r="H20" s="12">
        <f t="shared" si="3"/>
        <v>0</v>
      </c>
      <c r="I20" s="13">
        <f t="shared" si="4"/>
        <v>0</v>
      </c>
      <c r="J20" s="299"/>
      <c r="K20" s="300"/>
      <c r="L20" s="305"/>
      <c r="M20" s="302"/>
      <c r="N20" s="302"/>
      <c r="O20" s="174"/>
      <c r="P20" s="30">
        <f t="shared" si="5"/>
        <v>0</v>
      </c>
      <c r="Q20" s="13">
        <f t="shared" si="6"/>
        <v>0</v>
      </c>
    </row>
    <row r="21" spans="1:17" s="7" customFormat="1" ht="25" customHeight="1" x14ac:dyDescent="0.25">
      <c r="A21" s="609" t="s">
        <v>22</v>
      </c>
      <c r="B21" s="298" t="s">
        <v>763</v>
      </c>
      <c r="C21" s="257">
        <v>60</v>
      </c>
      <c r="D21" s="11" t="s">
        <v>754</v>
      </c>
      <c r="E21" s="161"/>
      <c r="F21" s="162"/>
      <c r="G21" s="12">
        <f t="shared" si="2"/>
        <v>0</v>
      </c>
      <c r="H21" s="12">
        <f t="shared" si="3"/>
        <v>0</v>
      </c>
      <c r="I21" s="13">
        <f t="shared" si="4"/>
        <v>0</v>
      </c>
      <c r="J21" s="299"/>
      <c r="K21" s="300"/>
      <c r="L21" s="305"/>
      <c r="M21" s="302"/>
      <c r="N21" s="302"/>
      <c r="O21" s="174"/>
      <c r="P21" s="30">
        <f t="shared" si="5"/>
        <v>0</v>
      </c>
      <c r="Q21" s="13">
        <f t="shared" si="6"/>
        <v>0</v>
      </c>
    </row>
    <row r="22" spans="1:17" s="7" customFormat="1" ht="25" customHeight="1" x14ac:dyDescent="0.25">
      <c r="A22" s="609" t="s">
        <v>23</v>
      </c>
      <c r="B22" s="298" t="s">
        <v>764</v>
      </c>
      <c r="C22" s="257">
        <v>5</v>
      </c>
      <c r="D22" s="11" t="s">
        <v>765</v>
      </c>
      <c r="E22" s="161"/>
      <c r="F22" s="162"/>
      <c r="G22" s="12">
        <f t="shared" si="2"/>
        <v>0</v>
      </c>
      <c r="H22" s="12">
        <f t="shared" si="3"/>
        <v>0</v>
      </c>
      <c r="I22" s="13">
        <f t="shared" si="4"/>
        <v>0</v>
      </c>
      <c r="J22" s="299"/>
      <c r="K22" s="300"/>
      <c r="L22" s="305"/>
      <c r="M22" s="302"/>
      <c r="N22" s="302"/>
      <c r="O22" s="174"/>
      <c r="P22" s="30">
        <f t="shared" si="5"/>
        <v>0</v>
      </c>
      <c r="Q22" s="13">
        <f t="shared" si="6"/>
        <v>0</v>
      </c>
    </row>
    <row r="23" spans="1:17" s="7" customFormat="1" ht="25" customHeight="1" x14ac:dyDescent="0.25">
      <c r="A23" s="609" t="s">
        <v>24</v>
      </c>
      <c r="B23" s="298" t="s">
        <v>766</v>
      </c>
      <c r="C23" s="257">
        <v>3</v>
      </c>
      <c r="D23" s="11" t="s">
        <v>754</v>
      </c>
      <c r="E23" s="161"/>
      <c r="F23" s="162"/>
      <c r="G23" s="12">
        <f t="shared" si="2"/>
        <v>0</v>
      </c>
      <c r="H23" s="12">
        <f t="shared" si="3"/>
        <v>0</v>
      </c>
      <c r="I23" s="13">
        <f t="shared" si="4"/>
        <v>0</v>
      </c>
      <c r="J23" s="299"/>
      <c r="K23" s="300"/>
      <c r="L23" s="305"/>
      <c r="M23" s="302"/>
      <c r="N23" s="302"/>
      <c r="O23" s="174"/>
      <c r="P23" s="30">
        <f t="shared" si="5"/>
        <v>0</v>
      </c>
      <c r="Q23" s="13">
        <f t="shared" si="6"/>
        <v>0</v>
      </c>
    </row>
    <row r="24" spans="1:17" s="7" customFormat="1" ht="25" customHeight="1" x14ac:dyDescent="0.25">
      <c r="A24" s="609" t="s">
        <v>25</v>
      </c>
      <c r="B24" s="298" t="s">
        <v>767</v>
      </c>
      <c r="C24" s="257">
        <v>50</v>
      </c>
      <c r="D24" s="11" t="s">
        <v>754</v>
      </c>
      <c r="E24" s="161"/>
      <c r="F24" s="162"/>
      <c r="G24" s="12">
        <f t="shared" si="2"/>
        <v>0</v>
      </c>
      <c r="H24" s="12">
        <f t="shared" si="3"/>
        <v>0</v>
      </c>
      <c r="I24" s="13">
        <f t="shared" si="4"/>
        <v>0</v>
      </c>
      <c r="J24" s="299"/>
      <c r="K24" s="300"/>
      <c r="L24" s="305"/>
      <c r="M24" s="302"/>
      <c r="N24" s="302"/>
      <c r="O24" s="174"/>
      <c r="P24" s="30">
        <f t="shared" si="5"/>
        <v>0</v>
      </c>
      <c r="Q24" s="13">
        <f t="shared" si="6"/>
        <v>0</v>
      </c>
    </row>
    <row r="25" spans="1:17" s="7" customFormat="1" ht="25" customHeight="1" x14ac:dyDescent="0.25">
      <c r="A25" s="609" t="s">
        <v>26</v>
      </c>
      <c r="B25" s="298" t="s">
        <v>768</v>
      </c>
      <c r="C25" s="257">
        <v>40</v>
      </c>
      <c r="D25" s="11" t="s">
        <v>86</v>
      </c>
      <c r="E25" s="161"/>
      <c r="F25" s="162"/>
      <c r="G25" s="12">
        <f t="shared" si="2"/>
        <v>0</v>
      </c>
      <c r="H25" s="12">
        <f t="shared" si="3"/>
        <v>0</v>
      </c>
      <c r="I25" s="13">
        <f t="shared" si="4"/>
        <v>0</v>
      </c>
      <c r="J25" s="299"/>
      <c r="K25" s="300"/>
      <c r="L25" s="305"/>
      <c r="M25" s="302"/>
      <c r="N25" s="302"/>
      <c r="O25" s="174"/>
      <c r="P25" s="30">
        <f t="shared" si="5"/>
        <v>0</v>
      </c>
      <c r="Q25" s="13">
        <f t="shared" si="6"/>
        <v>0</v>
      </c>
    </row>
    <row r="26" spans="1:17" s="7" customFormat="1" ht="25" customHeight="1" x14ac:dyDescent="0.25">
      <c r="A26" s="609" t="s">
        <v>29</v>
      </c>
      <c r="B26" s="298" t="s">
        <v>769</v>
      </c>
      <c r="C26" s="257">
        <v>20</v>
      </c>
      <c r="D26" s="11" t="s">
        <v>754</v>
      </c>
      <c r="E26" s="161"/>
      <c r="F26" s="162"/>
      <c r="G26" s="12">
        <f t="shared" si="2"/>
        <v>0</v>
      </c>
      <c r="H26" s="12">
        <f t="shared" si="3"/>
        <v>0</v>
      </c>
      <c r="I26" s="13">
        <f t="shared" si="4"/>
        <v>0</v>
      </c>
      <c r="J26" s="299"/>
      <c r="K26" s="300"/>
      <c r="L26" s="305"/>
      <c r="M26" s="302"/>
      <c r="N26" s="302"/>
      <c r="O26" s="174"/>
      <c r="P26" s="30">
        <f t="shared" si="5"/>
        <v>0</v>
      </c>
      <c r="Q26" s="13">
        <f t="shared" si="6"/>
        <v>0</v>
      </c>
    </row>
    <row r="27" spans="1:17" s="7" customFormat="1" ht="25" customHeight="1" x14ac:dyDescent="0.25">
      <c r="A27" s="609" t="s">
        <v>30</v>
      </c>
      <c r="B27" s="298" t="s">
        <v>770</v>
      </c>
      <c r="C27" s="257">
        <v>80</v>
      </c>
      <c r="D27" s="11" t="s">
        <v>754</v>
      </c>
      <c r="E27" s="161"/>
      <c r="F27" s="162"/>
      <c r="G27" s="12">
        <f t="shared" si="2"/>
        <v>0</v>
      </c>
      <c r="H27" s="12">
        <f t="shared" si="3"/>
        <v>0</v>
      </c>
      <c r="I27" s="13">
        <f t="shared" si="4"/>
        <v>0</v>
      </c>
      <c r="J27" s="299"/>
      <c r="K27" s="300"/>
      <c r="L27" s="305"/>
      <c r="M27" s="302"/>
      <c r="N27" s="302"/>
      <c r="O27" s="174"/>
      <c r="P27" s="30">
        <f t="shared" si="5"/>
        <v>0</v>
      </c>
      <c r="Q27" s="13">
        <f t="shared" si="6"/>
        <v>0</v>
      </c>
    </row>
    <row r="28" spans="1:17" s="7" customFormat="1" ht="25" customHeight="1" x14ac:dyDescent="0.25">
      <c r="A28" s="609" t="s">
        <v>31</v>
      </c>
      <c r="B28" s="298" t="s">
        <v>771</v>
      </c>
      <c r="C28" s="257">
        <v>80</v>
      </c>
      <c r="D28" s="11" t="s">
        <v>754</v>
      </c>
      <c r="E28" s="161"/>
      <c r="F28" s="162"/>
      <c r="G28" s="12">
        <f t="shared" si="2"/>
        <v>0</v>
      </c>
      <c r="H28" s="12">
        <f t="shared" si="3"/>
        <v>0</v>
      </c>
      <c r="I28" s="13">
        <f t="shared" si="4"/>
        <v>0</v>
      </c>
      <c r="J28" s="299"/>
      <c r="K28" s="300"/>
      <c r="L28" s="305"/>
      <c r="M28" s="302"/>
      <c r="N28" s="302"/>
      <c r="O28" s="174"/>
      <c r="P28" s="30">
        <f t="shared" si="5"/>
        <v>0</v>
      </c>
      <c r="Q28" s="13">
        <f t="shared" si="6"/>
        <v>0</v>
      </c>
    </row>
    <row r="29" spans="1:17" s="7" customFormat="1" ht="25" customHeight="1" x14ac:dyDescent="0.25">
      <c r="A29" s="609" t="s">
        <v>32</v>
      </c>
      <c r="B29" s="298" t="s">
        <v>772</v>
      </c>
      <c r="C29" s="257">
        <v>30</v>
      </c>
      <c r="D29" s="11" t="s">
        <v>754</v>
      </c>
      <c r="E29" s="161"/>
      <c r="F29" s="162"/>
      <c r="G29" s="12">
        <f t="shared" si="2"/>
        <v>0</v>
      </c>
      <c r="H29" s="12">
        <f t="shared" si="3"/>
        <v>0</v>
      </c>
      <c r="I29" s="13">
        <f t="shared" si="4"/>
        <v>0</v>
      </c>
      <c r="J29" s="299"/>
      <c r="K29" s="300"/>
      <c r="L29" s="305"/>
      <c r="M29" s="302"/>
      <c r="N29" s="302"/>
      <c r="O29" s="174"/>
      <c r="P29" s="30">
        <f t="shared" si="5"/>
        <v>0</v>
      </c>
      <c r="Q29" s="13">
        <f t="shared" si="6"/>
        <v>0</v>
      </c>
    </row>
    <row r="30" spans="1:17" s="7" customFormat="1" ht="25" customHeight="1" x14ac:dyDescent="0.25">
      <c r="A30" s="609" t="s">
        <v>33</v>
      </c>
      <c r="B30" s="298" t="s">
        <v>773</v>
      </c>
      <c r="C30" s="257">
        <v>20</v>
      </c>
      <c r="D30" s="11" t="s">
        <v>754</v>
      </c>
      <c r="E30" s="161"/>
      <c r="F30" s="162"/>
      <c r="G30" s="12">
        <f t="shared" si="2"/>
        <v>0</v>
      </c>
      <c r="H30" s="12">
        <f t="shared" si="3"/>
        <v>0</v>
      </c>
      <c r="I30" s="13">
        <f t="shared" si="4"/>
        <v>0</v>
      </c>
      <c r="J30" s="299"/>
      <c r="K30" s="300"/>
      <c r="L30" s="305"/>
      <c r="M30" s="302"/>
      <c r="N30" s="302"/>
      <c r="O30" s="174"/>
      <c r="P30" s="30">
        <f t="shared" si="5"/>
        <v>0</v>
      </c>
      <c r="Q30" s="13">
        <f t="shared" si="6"/>
        <v>0</v>
      </c>
    </row>
    <row r="31" spans="1:17" s="7" customFormat="1" ht="25" customHeight="1" x14ac:dyDescent="0.25">
      <c r="A31" s="609" t="s">
        <v>34</v>
      </c>
      <c r="B31" s="298" t="s">
        <v>774</v>
      </c>
      <c r="C31" s="257">
        <v>80</v>
      </c>
      <c r="D31" s="11" t="s">
        <v>754</v>
      </c>
      <c r="E31" s="161"/>
      <c r="F31" s="162"/>
      <c r="G31" s="12">
        <f t="shared" si="2"/>
        <v>0</v>
      </c>
      <c r="H31" s="12">
        <f t="shared" si="3"/>
        <v>0</v>
      </c>
      <c r="I31" s="13">
        <f t="shared" si="4"/>
        <v>0</v>
      </c>
      <c r="J31" s="299"/>
      <c r="K31" s="300"/>
      <c r="L31" s="305"/>
      <c r="M31" s="302"/>
      <c r="N31" s="302"/>
      <c r="O31" s="174"/>
      <c r="P31" s="30">
        <f t="shared" si="5"/>
        <v>0</v>
      </c>
      <c r="Q31" s="13">
        <f t="shared" si="6"/>
        <v>0</v>
      </c>
    </row>
    <row r="32" spans="1:17" s="7" customFormat="1" ht="25" customHeight="1" x14ac:dyDescent="0.25">
      <c r="A32" s="609" t="s">
        <v>35</v>
      </c>
      <c r="B32" s="298" t="s">
        <v>775</v>
      </c>
      <c r="C32" s="257">
        <v>100</v>
      </c>
      <c r="D32" s="11" t="s">
        <v>754</v>
      </c>
      <c r="E32" s="161"/>
      <c r="F32" s="162"/>
      <c r="G32" s="12">
        <f t="shared" si="2"/>
        <v>0</v>
      </c>
      <c r="H32" s="12">
        <f t="shared" si="3"/>
        <v>0</v>
      </c>
      <c r="I32" s="13">
        <f t="shared" si="4"/>
        <v>0</v>
      </c>
      <c r="J32" s="299"/>
      <c r="K32" s="300"/>
      <c r="L32" s="305"/>
      <c r="M32" s="302"/>
      <c r="N32" s="302"/>
      <c r="O32" s="174"/>
      <c r="P32" s="30">
        <f t="shared" si="5"/>
        <v>0</v>
      </c>
      <c r="Q32" s="13">
        <f t="shared" si="6"/>
        <v>0</v>
      </c>
    </row>
    <row r="33" spans="1:17" s="7" customFormat="1" ht="25" customHeight="1" x14ac:dyDescent="0.25">
      <c r="A33" s="609" t="s">
        <v>36</v>
      </c>
      <c r="B33" s="298" t="s">
        <v>776</v>
      </c>
      <c r="C33" s="257">
        <v>10</v>
      </c>
      <c r="D33" s="11" t="s">
        <v>754</v>
      </c>
      <c r="E33" s="161"/>
      <c r="F33" s="162"/>
      <c r="G33" s="12">
        <f t="shared" si="2"/>
        <v>0</v>
      </c>
      <c r="H33" s="12">
        <f t="shared" si="3"/>
        <v>0</v>
      </c>
      <c r="I33" s="13">
        <f t="shared" si="4"/>
        <v>0</v>
      </c>
      <c r="J33" s="299"/>
      <c r="K33" s="300"/>
      <c r="L33" s="305"/>
      <c r="M33" s="302"/>
      <c r="N33" s="302"/>
      <c r="O33" s="174"/>
      <c r="P33" s="30">
        <f t="shared" si="5"/>
        <v>0</v>
      </c>
      <c r="Q33" s="13">
        <f t="shared" si="6"/>
        <v>0</v>
      </c>
    </row>
    <row r="34" spans="1:17" s="7" customFormat="1" ht="25" customHeight="1" x14ac:dyDescent="0.25">
      <c r="A34" s="609" t="s">
        <v>37</v>
      </c>
      <c r="B34" s="298" t="s">
        <v>777</v>
      </c>
      <c r="C34" s="257">
        <v>10</v>
      </c>
      <c r="D34" s="11" t="s">
        <v>754</v>
      </c>
      <c r="E34" s="161"/>
      <c r="F34" s="162"/>
      <c r="G34" s="12">
        <f t="shared" si="2"/>
        <v>0</v>
      </c>
      <c r="H34" s="12">
        <f t="shared" si="3"/>
        <v>0</v>
      </c>
      <c r="I34" s="13">
        <f t="shared" si="4"/>
        <v>0</v>
      </c>
      <c r="J34" s="299"/>
      <c r="K34" s="300"/>
      <c r="L34" s="305"/>
      <c r="M34" s="302"/>
      <c r="N34" s="302"/>
      <c r="O34" s="174"/>
      <c r="P34" s="30">
        <f t="shared" si="5"/>
        <v>0</v>
      </c>
      <c r="Q34" s="13">
        <f t="shared" si="6"/>
        <v>0</v>
      </c>
    </row>
    <row r="35" spans="1:17" s="7" customFormat="1" ht="25" customHeight="1" x14ac:dyDescent="0.25">
      <c r="A35" s="609" t="s">
        <v>38</v>
      </c>
      <c r="B35" s="298" t="s">
        <v>778</v>
      </c>
      <c r="C35" s="257">
        <v>180</v>
      </c>
      <c r="D35" s="11" t="s">
        <v>754</v>
      </c>
      <c r="E35" s="161"/>
      <c r="F35" s="162"/>
      <c r="G35" s="12">
        <f t="shared" si="2"/>
        <v>0</v>
      </c>
      <c r="H35" s="12">
        <f t="shared" si="3"/>
        <v>0</v>
      </c>
      <c r="I35" s="13">
        <f t="shared" si="4"/>
        <v>0</v>
      </c>
      <c r="J35" s="299"/>
      <c r="K35" s="300"/>
      <c r="L35" s="305"/>
      <c r="M35" s="302"/>
      <c r="N35" s="302"/>
      <c r="O35" s="174"/>
      <c r="P35" s="30">
        <f t="shared" si="5"/>
        <v>0</v>
      </c>
      <c r="Q35" s="13">
        <f t="shared" si="6"/>
        <v>0</v>
      </c>
    </row>
    <row r="36" spans="1:17" s="7" customFormat="1" ht="25" customHeight="1" x14ac:dyDescent="0.25">
      <c r="A36" s="609" t="s">
        <v>39</v>
      </c>
      <c r="B36" s="298" t="s">
        <v>779</v>
      </c>
      <c r="C36" s="257">
        <v>90</v>
      </c>
      <c r="D36" s="11" t="s">
        <v>754</v>
      </c>
      <c r="E36" s="161"/>
      <c r="F36" s="162"/>
      <c r="G36" s="12">
        <f t="shared" si="2"/>
        <v>0</v>
      </c>
      <c r="H36" s="12">
        <f t="shared" si="3"/>
        <v>0</v>
      </c>
      <c r="I36" s="13">
        <f t="shared" si="4"/>
        <v>0</v>
      </c>
      <c r="J36" s="299"/>
      <c r="K36" s="300"/>
      <c r="L36" s="305"/>
      <c r="M36" s="302"/>
      <c r="N36" s="302"/>
      <c r="O36" s="174"/>
      <c r="P36" s="30">
        <f t="shared" si="5"/>
        <v>0</v>
      </c>
      <c r="Q36" s="13">
        <f t="shared" si="6"/>
        <v>0</v>
      </c>
    </row>
    <row r="37" spans="1:17" s="7" customFormat="1" ht="25" customHeight="1" x14ac:dyDescent="0.25">
      <c r="A37" s="609" t="s">
        <v>40</v>
      </c>
      <c r="B37" s="298" t="s">
        <v>780</v>
      </c>
      <c r="C37" s="257">
        <v>25</v>
      </c>
      <c r="D37" s="11" t="s">
        <v>754</v>
      </c>
      <c r="E37" s="161"/>
      <c r="F37" s="162"/>
      <c r="G37" s="12">
        <f t="shared" si="2"/>
        <v>0</v>
      </c>
      <c r="H37" s="12">
        <f t="shared" si="3"/>
        <v>0</v>
      </c>
      <c r="I37" s="13">
        <f t="shared" si="4"/>
        <v>0</v>
      </c>
      <c r="J37" s="299"/>
      <c r="K37" s="300"/>
      <c r="L37" s="305"/>
      <c r="M37" s="302"/>
      <c r="N37" s="302"/>
      <c r="O37" s="174"/>
      <c r="P37" s="30">
        <f t="shared" si="5"/>
        <v>0</v>
      </c>
      <c r="Q37" s="13">
        <f t="shared" si="6"/>
        <v>0</v>
      </c>
    </row>
    <row r="38" spans="1:17" s="7" customFormat="1" ht="25" customHeight="1" x14ac:dyDescent="0.25">
      <c r="A38" s="609" t="s">
        <v>41</v>
      </c>
      <c r="B38" s="298" t="s">
        <v>781</v>
      </c>
      <c r="C38" s="257">
        <v>25</v>
      </c>
      <c r="D38" s="11" t="s">
        <v>754</v>
      </c>
      <c r="E38" s="161"/>
      <c r="F38" s="162"/>
      <c r="G38" s="12">
        <f t="shared" si="2"/>
        <v>0</v>
      </c>
      <c r="H38" s="12">
        <f t="shared" si="3"/>
        <v>0</v>
      </c>
      <c r="I38" s="13">
        <f t="shared" si="4"/>
        <v>0</v>
      </c>
      <c r="J38" s="299"/>
      <c r="K38" s="300"/>
      <c r="L38" s="305"/>
      <c r="M38" s="302"/>
      <c r="N38" s="302"/>
      <c r="O38" s="174"/>
      <c r="P38" s="30">
        <f t="shared" si="5"/>
        <v>0</v>
      </c>
      <c r="Q38" s="13">
        <f t="shared" si="6"/>
        <v>0</v>
      </c>
    </row>
    <row r="39" spans="1:17" s="7" customFormat="1" ht="25" customHeight="1" x14ac:dyDescent="0.25">
      <c r="A39" s="609" t="s">
        <v>42</v>
      </c>
      <c r="B39" s="298" t="s">
        <v>782</v>
      </c>
      <c r="C39" s="257">
        <v>25</v>
      </c>
      <c r="D39" s="11" t="s">
        <v>754</v>
      </c>
      <c r="E39" s="161"/>
      <c r="F39" s="162"/>
      <c r="G39" s="12">
        <f t="shared" si="2"/>
        <v>0</v>
      </c>
      <c r="H39" s="12">
        <f t="shared" si="3"/>
        <v>0</v>
      </c>
      <c r="I39" s="13">
        <f t="shared" si="4"/>
        <v>0</v>
      </c>
      <c r="J39" s="299"/>
      <c r="K39" s="300"/>
      <c r="L39" s="305"/>
      <c r="M39" s="302"/>
      <c r="N39" s="302"/>
      <c r="O39" s="174"/>
      <c r="P39" s="30">
        <f t="shared" si="5"/>
        <v>0</v>
      </c>
      <c r="Q39" s="13">
        <f t="shared" si="6"/>
        <v>0</v>
      </c>
    </row>
    <row r="40" spans="1:17" s="7" customFormat="1" ht="25" customHeight="1" x14ac:dyDescent="0.25">
      <c r="A40" s="609" t="s">
        <v>43</v>
      </c>
      <c r="B40" s="298" t="s">
        <v>783</v>
      </c>
      <c r="C40" s="257">
        <v>1800</v>
      </c>
      <c r="D40" s="11" t="s">
        <v>784</v>
      </c>
      <c r="E40" s="161"/>
      <c r="F40" s="162"/>
      <c r="G40" s="12">
        <f t="shared" si="2"/>
        <v>0</v>
      </c>
      <c r="H40" s="12">
        <f t="shared" si="3"/>
        <v>0</v>
      </c>
      <c r="I40" s="13">
        <f t="shared" si="4"/>
        <v>0</v>
      </c>
      <c r="J40" s="299"/>
      <c r="K40" s="300"/>
      <c r="L40" s="305"/>
      <c r="M40" s="302"/>
      <c r="N40" s="302"/>
      <c r="O40" s="174"/>
      <c r="P40" s="30">
        <f t="shared" si="5"/>
        <v>0</v>
      </c>
      <c r="Q40" s="13">
        <f t="shared" si="6"/>
        <v>0</v>
      </c>
    </row>
    <row r="41" spans="1:17" s="7" customFormat="1" ht="25" customHeight="1" x14ac:dyDescent="0.25">
      <c r="A41" s="609" t="s">
        <v>44</v>
      </c>
      <c r="B41" s="298" t="s">
        <v>785</v>
      </c>
      <c r="C41" s="257">
        <v>25</v>
      </c>
      <c r="D41" s="11" t="s">
        <v>754</v>
      </c>
      <c r="E41" s="161"/>
      <c r="F41" s="162"/>
      <c r="G41" s="12">
        <f t="shared" si="2"/>
        <v>0</v>
      </c>
      <c r="H41" s="12">
        <f t="shared" si="3"/>
        <v>0</v>
      </c>
      <c r="I41" s="13">
        <f t="shared" si="4"/>
        <v>0</v>
      </c>
      <c r="J41" s="299"/>
      <c r="K41" s="300"/>
      <c r="L41" s="305"/>
      <c r="M41" s="302"/>
      <c r="N41" s="302"/>
      <c r="O41" s="174"/>
      <c r="P41" s="30">
        <f t="shared" si="5"/>
        <v>0</v>
      </c>
      <c r="Q41" s="13">
        <f t="shared" si="6"/>
        <v>0</v>
      </c>
    </row>
    <row r="42" spans="1:17" s="7" customFormat="1" ht="25" customHeight="1" x14ac:dyDescent="0.25">
      <c r="A42" s="609" t="s">
        <v>45</v>
      </c>
      <c r="B42" s="298" t="s">
        <v>786</v>
      </c>
      <c r="C42" s="257">
        <v>20</v>
      </c>
      <c r="D42" s="11" t="s">
        <v>754</v>
      </c>
      <c r="E42" s="161"/>
      <c r="F42" s="162"/>
      <c r="G42" s="12">
        <f t="shared" si="2"/>
        <v>0</v>
      </c>
      <c r="H42" s="12">
        <f t="shared" si="3"/>
        <v>0</v>
      </c>
      <c r="I42" s="13">
        <f t="shared" si="4"/>
        <v>0</v>
      </c>
      <c r="J42" s="299"/>
      <c r="K42" s="300"/>
      <c r="L42" s="305"/>
      <c r="M42" s="302"/>
      <c r="N42" s="302"/>
      <c r="O42" s="174"/>
      <c r="P42" s="30">
        <f t="shared" si="5"/>
        <v>0</v>
      </c>
      <c r="Q42" s="13">
        <f t="shared" si="6"/>
        <v>0</v>
      </c>
    </row>
    <row r="43" spans="1:17" s="7" customFormat="1" ht="25" customHeight="1" x14ac:dyDescent="0.25">
      <c r="A43" s="609" t="s">
        <v>46</v>
      </c>
      <c r="B43" s="298" t="s">
        <v>787</v>
      </c>
      <c r="C43" s="257">
        <v>80</v>
      </c>
      <c r="D43" s="11" t="s">
        <v>754</v>
      </c>
      <c r="E43" s="161"/>
      <c r="F43" s="162"/>
      <c r="G43" s="12">
        <f t="shared" si="2"/>
        <v>0</v>
      </c>
      <c r="H43" s="12">
        <f t="shared" si="3"/>
        <v>0</v>
      </c>
      <c r="I43" s="13">
        <f t="shared" si="4"/>
        <v>0</v>
      </c>
      <c r="J43" s="299"/>
      <c r="K43" s="300"/>
      <c r="L43" s="305"/>
      <c r="M43" s="302"/>
      <c r="N43" s="302"/>
      <c r="O43" s="174"/>
      <c r="P43" s="30">
        <f t="shared" si="5"/>
        <v>0</v>
      </c>
      <c r="Q43" s="13">
        <f t="shared" si="6"/>
        <v>0</v>
      </c>
    </row>
    <row r="44" spans="1:17" s="7" customFormat="1" ht="25" customHeight="1" x14ac:dyDescent="0.25">
      <c r="A44" s="609" t="s">
        <v>27</v>
      </c>
      <c r="B44" s="298" t="s">
        <v>788</v>
      </c>
      <c r="C44" s="257">
        <v>10</v>
      </c>
      <c r="D44" s="11" t="s">
        <v>754</v>
      </c>
      <c r="E44" s="161"/>
      <c r="F44" s="162"/>
      <c r="G44" s="12">
        <f t="shared" si="2"/>
        <v>0</v>
      </c>
      <c r="H44" s="12">
        <f t="shared" si="3"/>
        <v>0</v>
      </c>
      <c r="I44" s="13">
        <f t="shared" si="4"/>
        <v>0</v>
      </c>
      <c r="J44" s="299"/>
      <c r="K44" s="300"/>
      <c r="L44" s="305"/>
      <c r="M44" s="302"/>
      <c r="N44" s="302"/>
      <c r="O44" s="174"/>
      <c r="P44" s="30">
        <f t="shared" si="5"/>
        <v>0</v>
      </c>
      <c r="Q44" s="13">
        <f t="shared" si="6"/>
        <v>0</v>
      </c>
    </row>
    <row r="45" spans="1:17" s="7" customFormat="1" ht="25" customHeight="1" x14ac:dyDescent="0.25">
      <c r="A45" s="609" t="s">
        <v>47</v>
      </c>
      <c r="B45" s="298" t="s">
        <v>789</v>
      </c>
      <c r="C45" s="257">
        <v>20</v>
      </c>
      <c r="D45" s="11" t="s">
        <v>754</v>
      </c>
      <c r="E45" s="161"/>
      <c r="F45" s="162"/>
      <c r="G45" s="12">
        <f t="shared" si="2"/>
        <v>0</v>
      </c>
      <c r="H45" s="12">
        <f t="shared" si="3"/>
        <v>0</v>
      </c>
      <c r="I45" s="13">
        <f t="shared" si="4"/>
        <v>0</v>
      </c>
      <c r="J45" s="299"/>
      <c r="K45" s="300"/>
      <c r="L45" s="305"/>
      <c r="M45" s="302"/>
      <c r="N45" s="302"/>
      <c r="O45" s="174"/>
      <c r="P45" s="30">
        <f t="shared" si="5"/>
        <v>0</v>
      </c>
      <c r="Q45" s="13">
        <f t="shared" si="6"/>
        <v>0</v>
      </c>
    </row>
    <row r="46" spans="1:17" s="7" customFormat="1" ht="25" customHeight="1" x14ac:dyDescent="0.25">
      <c r="A46" s="609" t="s">
        <v>48</v>
      </c>
      <c r="B46" s="298" t="s">
        <v>790</v>
      </c>
      <c r="C46" s="257">
        <v>20</v>
      </c>
      <c r="D46" s="11" t="s">
        <v>791</v>
      </c>
      <c r="E46" s="161"/>
      <c r="F46" s="162"/>
      <c r="G46" s="12">
        <f t="shared" si="2"/>
        <v>0</v>
      </c>
      <c r="H46" s="12">
        <f t="shared" si="3"/>
        <v>0</v>
      </c>
      <c r="I46" s="13">
        <f t="shared" si="4"/>
        <v>0</v>
      </c>
      <c r="J46" s="299"/>
      <c r="K46" s="300"/>
      <c r="L46" s="305"/>
      <c r="M46" s="302"/>
      <c r="N46" s="302"/>
      <c r="O46" s="174"/>
      <c r="P46" s="30">
        <f t="shared" si="5"/>
        <v>0</v>
      </c>
      <c r="Q46" s="13">
        <f t="shared" si="6"/>
        <v>0</v>
      </c>
    </row>
    <row r="47" spans="1:17" s="7" customFormat="1" ht="25" customHeight="1" x14ac:dyDescent="0.25">
      <c r="A47" s="609" t="s">
        <v>55</v>
      </c>
      <c r="B47" s="298" t="s">
        <v>792</v>
      </c>
      <c r="C47" s="257">
        <v>80</v>
      </c>
      <c r="D47" s="11" t="s">
        <v>754</v>
      </c>
      <c r="E47" s="161"/>
      <c r="F47" s="162"/>
      <c r="G47" s="12">
        <f t="shared" si="2"/>
        <v>0</v>
      </c>
      <c r="H47" s="12">
        <f t="shared" si="3"/>
        <v>0</v>
      </c>
      <c r="I47" s="13">
        <f t="shared" si="4"/>
        <v>0</v>
      </c>
      <c r="J47" s="299"/>
      <c r="K47" s="300"/>
      <c r="L47" s="305"/>
      <c r="M47" s="302"/>
      <c r="N47" s="302"/>
      <c r="O47" s="174"/>
      <c r="P47" s="30">
        <f t="shared" si="5"/>
        <v>0</v>
      </c>
      <c r="Q47" s="13">
        <f t="shared" si="6"/>
        <v>0</v>
      </c>
    </row>
    <row r="48" spans="1:17" s="7" customFormat="1" ht="25" customHeight="1" x14ac:dyDescent="0.25">
      <c r="A48" s="609" t="s">
        <v>56</v>
      </c>
      <c r="B48" s="298" t="s">
        <v>793</v>
      </c>
      <c r="C48" s="257">
        <v>400</v>
      </c>
      <c r="D48" s="11" t="s">
        <v>754</v>
      </c>
      <c r="E48" s="161"/>
      <c r="F48" s="162"/>
      <c r="G48" s="12">
        <f t="shared" si="2"/>
        <v>0</v>
      </c>
      <c r="H48" s="12">
        <f t="shared" si="3"/>
        <v>0</v>
      </c>
      <c r="I48" s="13">
        <f t="shared" si="4"/>
        <v>0</v>
      </c>
      <c r="J48" s="299"/>
      <c r="K48" s="300"/>
      <c r="L48" s="305"/>
      <c r="M48" s="302"/>
      <c r="N48" s="302"/>
      <c r="O48" s="174"/>
      <c r="P48" s="30">
        <f t="shared" si="5"/>
        <v>0</v>
      </c>
      <c r="Q48" s="13">
        <f t="shared" si="6"/>
        <v>0</v>
      </c>
    </row>
    <row r="49" spans="1:17" s="7" customFormat="1" ht="25" customHeight="1" x14ac:dyDescent="0.25">
      <c r="A49" s="609" t="s">
        <v>57</v>
      </c>
      <c r="B49" s="298" t="s">
        <v>794</v>
      </c>
      <c r="C49" s="257">
        <v>25</v>
      </c>
      <c r="D49" s="11" t="s">
        <v>754</v>
      </c>
      <c r="E49" s="161"/>
      <c r="F49" s="162"/>
      <c r="G49" s="12">
        <f t="shared" si="2"/>
        <v>0</v>
      </c>
      <c r="H49" s="12">
        <f t="shared" si="3"/>
        <v>0</v>
      </c>
      <c r="I49" s="13">
        <f t="shared" si="4"/>
        <v>0</v>
      </c>
      <c r="J49" s="299"/>
      <c r="K49" s="300"/>
      <c r="L49" s="305"/>
      <c r="M49" s="302"/>
      <c r="N49" s="302"/>
      <c r="O49" s="174"/>
      <c r="P49" s="30">
        <f t="shared" si="5"/>
        <v>0</v>
      </c>
      <c r="Q49" s="13">
        <f t="shared" si="6"/>
        <v>0</v>
      </c>
    </row>
    <row r="50" spans="1:17" s="7" customFormat="1" ht="25" customHeight="1" x14ac:dyDescent="0.25">
      <c r="A50" s="609" t="s">
        <v>58</v>
      </c>
      <c r="B50" s="298" t="s">
        <v>795</v>
      </c>
      <c r="C50" s="257">
        <v>600</v>
      </c>
      <c r="D50" s="11" t="s">
        <v>796</v>
      </c>
      <c r="E50" s="161"/>
      <c r="F50" s="162"/>
      <c r="G50" s="12">
        <f t="shared" si="2"/>
        <v>0</v>
      </c>
      <c r="H50" s="12">
        <f t="shared" si="3"/>
        <v>0</v>
      </c>
      <c r="I50" s="13">
        <f t="shared" si="4"/>
        <v>0</v>
      </c>
      <c r="J50" s="299"/>
      <c r="K50" s="300"/>
      <c r="L50" s="305"/>
      <c r="M50" s="302"/>
      <c r="N50" s="302"/>
      <c r="O50" s="174"/>
      <c r="P50" s="30">
        <f t="shared" si="5"/>
        <v>0</v>
      </c>
      <c r="Q50" s="13">
        <f t="shared" si="6"/>
        <v>0</v>
      </c>
    </row>
    <row r="51" spans="1:17" s="7" customFormat="1" ht="25" customHeight="1" x14ac:dyDescent="0.25">
      <c r="A51" s="609" t="s">
        <v>59</v>
      </c>
      <c r="B51" s="298" t="s">
        <v>797</v>
      </c>
      <c r="C51" s="257">
        <v>1200</v>
      </c>
      <c r="D51" s="11" t="s">
        <v>796</v>
      </c>
      <c r="E51" s="161"/>
      <c r="F51" s="162"/>
      <c r="G51" s="12">
        <f t="shared" si="2"/>
        <v>0</v>
      </c>
      <c r="H51" s="12">
        <f t="shared" si="3"/>
        <v>0</v>
      </c>
      <c r="I51" s="13">
        <f t="shared" si="4"/>
        <v>0</v>
      </c>
      <c r="J51" s="299"/>
      <c r="K51" s="300"/>
      <c r="L51" s="305"/>
      <c r="M51" s="302"/>
      <c r="N51" s="302"/>
      <c r="O51" s="174"/>
      <c r="P51" s="30">
        <f t="shared" si="5"/>
        <v>0</v>
      </c>
      <c r="Q51" s="13">
        <f t="shared" si="6"/>
        <v>0</v>
      </c>
    </row>
    <row r="52" spans="1:17" s="7" customFormat="1" ht="25" customHeight="1" x14ac:dyDescent="0.25">
      <c r="A52" s="609" t="s">
        <v>60</v>
      </c>
      <c r="B52" s="298" t="s">
        <v>798</v>
      </c>
      <c r="C52" s="257">
        <v>600</v>
      </c>
      <c r="D52" s="11" t="s">
        <v>796</v>
      </c>
      <c r="E52" s="161"/>
      <c r="F52" s="162"/>
      <c r="G52" s="12">
        <f t="shared" si="2"/>
        <v>0</v>
      </c>
      <c r="H52" s="12">
        <f t="shared" si="3"/>
        <v>0</v>
      </c>
      <c r="I52" s="13">
        <f t="shared" si="4"/>
        <v>0</v>
      </c>
      <c r="J52" s="299"/>
      <c r="K52" s="300"/>
      <c r="L52" s="305"/>
      <c r="M52" s="302"/>
      <c r="N52" s="302"/>
      <c r="O52" s="174"/>
      <c r="P52" s="30">
        <f t="shared" si="5"/>
        <v>0</v>
      </c>
      <c r="Q52" s="13">
        <f t="shared" si="6"/>
        <v>0</v>
      </c>
    </row>
    <row r="53" spans="1:17" s="7" customFormat="1" ht="25" customHeight="1" x14ac:dyDescent="0.25">
      <c r="A53" s="609" t="s">
        <v>61</v>
      </c>
      <c r="B53" s="298" t="s">
        <v>799</v>
      </c>
      <c r="C53" s="257">
        <v>1200</v>
      </c>
      <c r="D53" s="11" t="s">
        <v>796</v>
      </c>
      <c r="E53" s="161"/>
      <c r="F53" s="162"/>
      <c r="G53" s="12">
        <f t="shared" si="2"/>
        <v>0</v>
      </c>
      <c r="H53" s="12">
        <f t="shared" si="3"/>
        <v>0</v>
      </c>
      <c r="I53" s="13">
        <f t="shared" si="4"/>
        <v>0</v>
      </c>
      <c r="J53" s="299"/>
      <c r="K53" s="300"/>
      <c r="L53" s="305"/>
      <c r="M53" s="302"/>
      <c r="N53" s="302"/>
      <c r="O53" s="174"/>
      <c r="P53" s="30">
        <f t="shared" si="5"/>
        <v>0</v>
      </c>
      <c r="Q53" s="13">
        <f t="shared" si="6"/>
        <v>0</v>
      </c>
    </row>
    <row r="54" spans="1:17" s="7" customFormat="1" ht="25" customHeight="1" x14ac:dyDescent="0.25">
      <c r="A54" s="609" t="s">
        <v>78</v>
      </c>
      <c r="B54" s="298" t="s">
        <v>800</v>
      </c>
      <c r="C54" s="257">
        <v>1400</v>
      </c>
      <c r="D54" s="11" t="s">
        <v>754</v>
      </c>
      <c r="E54" s="161"/>
      <c r="F54" s="162"/>
      <c r="G54" s="12">
        <f t="shared" si="2"/>
        <v>0</v>
      </c>
      <c r="H54" s="12">
        <f t="shared" si="3"/>
        <v>0</v>
      </c>
      <c r="I54" s="13">
        <f t="shared" si="4"/>
        <v>0</v>
      </c>
      <c r="J54" s="299"/>
      <c r="K54" s="300"/>
      <c r="L54" s="305"/>
      <c r="M54" s="302"/>
      <c r="N54" s="302"/>
      <c r="O54" s="174"/>
      <c r="P54" s="30">
        <f t="shared" si="5"/>
        <v>0</v>
      </c>
      <c r="Q54" s="13">
        <f t="shared" si="6"/>
        <v>0</v>
      </c>
    </row>
    <row r="55" spans="1:17" s="7" customFormat="1" ht="25" customHeight="1" x14ac:dyDescent="0.25">
      <c r="A55" s="609" t="s">
        <v>79</v>
      </c>
      <c r="B55" s="298" t="s">
        <v>801</v>
      </c>
      <c r="C55" s="257">
        <v>50</v>
      </c>
      <c r="D55" s="11" t="s">
        <v>754</v>
      </c>
      <c r="E55" s="161"/>
      <c r="F55" s="162"/>
      <c r="G55" s="12">
        <f t="shared" si="2"/>
        <v>0</v>
      </c>
      <c r="H55" s="12">
        <f t="shared" si="3"/>
        <v>0</v>
      </c>
      <c r="I55" s="13">
        <f t="shared" si="4"/>
        <v>0</v>
      </c>
      <c r="J55" s="299"/>
      <c r="K55" s="300"/>
      <c r="L55" s="305"/>
      <c r="M55" s="302"/>
      <c r="N55" s="302"/>
      <c r="O55" s="174"/>
      <c r="P55" s="30">
        <f t="shared" si="5"/>
        <v>0</v>
      </c>
      <c r="Q55" s="13">
        <f t="shared" si="6"/>
        <v>0</v>
      </c>
    </row>
    <row r="56" spans="1:17" s="7" customFormat="1" ht="25" customHeight="1" x14ac:dyDescent="0.25">
      <c r="A56" s="609" t="s">
        <v>80</v>
      </c>
      <c r="B56" s="298" t="s">
        <v>802</v>
      </c>
      <c r="C56" s="257">
        <v>250</v>
      </c>
      <c r="D56" s="11" t="s">
        <v>754</v>
      </c>
      <c r="E56" s="161"/>
      <c r="F56" s="162"/>
      <c r="G56" s="12">
        <f t="shared" si="2"/>
        <v>0</v>
      </c>
      <c r="H56" s="12">
        <f t="shared" si="3"/>
        <v>0</v>
      </c>
      <c r="I56" s="13">
        <f t="shared" si="4"/>
        <v>0</v>
      </c>
      <c r="J56" s="299"/>
      <c r="K56" s="300"/>
      <c r="L56" s="305"/>
      <c r="M56" s="302"/>
      <c r="N56" s="302"/>
      <c r="O56" s="174"/>
      <c r="P56" s="30">
        <f t="shared" si="5"/>
        <v>0</v>
      </c>
      <c r="Q56" s="13">
        <f t="shared" si="6"/>
        <v>0</v>
      </c>
    </row>
    <row r="57" spans="1:17" s="7" customFormat="1" ht="25" customHeight="1" thickBot="1" x14ac:dyDescent="0.3">
      <c r="A57" s="609" t="s">
        <v>81</v>
      </c>
      <c r="B57" s="298" t="s">
        <v>803</v>
      </c>
      <c r="C57" s="257">
        <v>50</v>
      </c>
      <c r="D57" s="11" t="s">
        <v>804</v>
      </c>
      <c r="E57" s="161"/>
      <c r="F57" s="162"/>
      <c r="G57" s="12">
        <f t="shared" si="2"/>
        <v>0</v>
      </c>
      <c r="H57" s="12">
        <f t="shared" si="3"/>
        <v>0</v>
      </c>
      <c r="I57" s="13">
        <f t="shared" si="4"/>
        <v>0</v>
      </c>
      <c r="J57" s="299"/>
      <c r="K57" s="300"/>
      <c r="L57" s="305"/>
      <c r="M57" s="302"/>
      <c r="N57" s="302"/>
      <c r="O57" s="174"/>
      <c r="P57" s="30">
        <f t="shared" si="5"/>
        <v>0</v>
      </c>
      <c r="Q57" s="13">
        <f t="shared" si="6"/>
        <v>0</v>
      </c>
    </row>
    <row r="58" spans="1:17" s="6" customFormat="1" ht="25" customHeight="1" thickBot="1" x14ac:dyDescent="0.3">
      <c r="A58" s="500" t="s">
        <v>108</v>
      </c>
      <c r="B58" s="501"/>
      <c r="C58" s="501"/>
      <c r="D58" s="502"/>
      <c r="E58" s="135">
        <f>SUM(E12:E57)</f>
        <v>0</v>
      </c>
      <c r="F58" s="126"/>
      <c r="G58" s="267"/>
      <c r="H58" s="267"/>
      <c r="I58" s="136">
        <f>SUM(I12:I57)</f>
        <v>0</v>
      </c>
      <c r="J58" s="268"/>
      <c r="K58" s="267"/>
      <c r="L58" s="269"/>
      <c r="M58" s="267"/>
      <c r="N58" s="259"/>
      <c r="O58" s="275"/>
      <c r="P58" s="270"/>
      <c r="Q58" s="136">
        <f>SUM(Q12:Q57)</f>
        <v>0</v>
      </c>
    </row>
    <row r="59" spans="1:17" s="6" customFormat="1" ht="15" customHeight="1" x14ac:dyDescent="0.25">
      <c r="A59" s="1"/>
      <c r="B59" s="7"/>
      <c r="C59" s="18"/>
      <c r="D59" s="1"/>
      <c r="E59" s="7"/>
      <c r="F59" s="32"/>
      <c r="G59" s="7"/>
      <c r="J59" s="7"/>
      <c r="K59" s="7"/>
      <c r="L59" s="7"/>
      <c r="M59" s="7"/>
      <c r="N59" s="7"/>
      <c r="O59" s="7"/>
      <c r="P59" s="7"/>
      <c r="Q59" s="7"/>
    </row>
  </sheetData>
  <sortState xmlns:xlrd2="http://schemas.microsoft.com/office/spreadsheetml/2017/richdata2" ref="A12:Q57">
    <sortCondition ref="B12:B57"/>
  </sortState>
  <mergeCells count="29">
    <mergeCell ref="A2:D2"/>
    <mergeCell ref="E2:Q2"/>
    <mergeCell ref="A4:D4"/>
    <mergeCell ref="A5:D5"/>
    <mergeCell ref="A6:D6"/>
    <mergeCell ref="E4:Q4"/>
    <mergeCell ref="E5:Q5"/>
    <mergeCell ref="E6:Q6"/>
    <mergeCell ref="A8:D8"/>
    <mergeCell ref="A9:A10"/>
    <mergeCell ref="B9:B10"/>
    <mergeCell ref="C9:C10"/>
    <mergeCell ref="E9:E10"/>
    <mergeCell ref="P9:P10"/>
    <mergeCell ref="Q9:Q10"/>
    <mergeCell ref="E8:I8"/>
    <mergeCell ref="J8:Q8"/>
    <mergeCell ref="J11:K11"/>
    <mergeCell ref="L9:L10"/>
    <mergeCell ref="M9:M10"/>
    <mergeCell ref="F9:F10"/>
    <mergeCell ref="G9:G10"/>
    <mergeCell ref="H9:H10"/>
    <mergeCell ref="I9:I10"/>
    <mergeCell ref="A58:D58"/>
    <mergeCell ref="N9:N10"/>
    <mergeCell ref="O9:O10"/>
    <mergeCell ref="D9:D10"/>
    <mergeCell ref="J9:K9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4.1.11./20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72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4.2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8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8" customHeight="1" x14ac:dyDescent="0.25">
      <c r="A5" s="523" t="s">
        <v>205</v>
      </c>
      <c r="B5" s="523"/>
      <c r="C5" s="523"/>
      <c r="D5" s="523"/>
      <c r="E5" s="525" t="s">
        <v>217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8" customHeight="1" x14ac:dyDescent="0.25">
      <c r="A6" s="524" t="s">
        <v>145</v>
      </c>
      <c r="B6" s="524"/>
      <c r="C6" s="524"/>
      <c r="D6" s="524"/>
      <c r="E6" s="526" t="s">
        <v>805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8" customHeight="1" thickBot="1" x14ac:dyDescent="0.3">
      <c r="A7" s="48"/>
      <c r="C7" s="49"/>
      <c r="D7" s="40"/>
      <c r="F7" s="50"/>
    </row>
    <row r="8" spans="1:17" s="47" customFormat="1" ht="18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47" customFormat="1" ht="24" customHeight="1" x14ac:dyDescent="0.25">
      <c r="A12" s="609" t="s">
        <v>13</v>
      </c>
      <c r="B12" s="298" t="s">
        <v>806</v>
      </c>
      <c r="C12" s="257">
        <v>40</v>
      </c>
      <c r="D12" s="11" t="s">
        <v>75</v>
      </c>
      <c r="E12" s="159"/>
      <c r="F12" s="160"/>
      <c r="G12" s="21">
        <f>E12*F12</f>
        <v>0</v>
      </c>
      <c r="H12" s="21">
        <f t="shared" ref="H12:H49" si="0">E12+G12</f>
        <v>0</v>
      </c>
      <c r="I12" s="22">
        <f t="shared" ref="I12:I49" si="1">$C12*H12</f>
        <v>0</v>
      </c>
      <c r="J12" s="314"/>
      <c r="K12" s="315"/>
      <c r="L12" s="316"/>
      <c r="M12" s="317"/>
      <c r="N12" s="317"/>
      <c r="O12" s="169"/>
      <c r="P12" s="29">
        <f>O12*$F12</f>
        <v>0</v>
      </c>
      <c r="Q12" s="22">
        <f t="shared" ref="Q12:Q49" si="2">O12+P12</f>
        <v>0</v>
      </c>
    </row>
    <row r="13" spans="1:17" s="47" customFormat="1" ht="24" customHeight="1" x14ac:dyDescent="0.25">
      <c r="A13" s="609" t="s">
        <v>14</v>
      </c>
      <c r="B13" s="298" t="s">
        <v>807</v>
      </c>
      <c r="C13" s="257">
        <v>50</v>
      </c>
      <c r="D13" s="11" t="s">
        <v>75</v>
      </c>
      <c r="E13" s="159"/>
      <c r="F13" s="160"/>
      <c r="G13" s="21">
        <f>E13*F13</f>
        <v>0</v>
      </c>
      <c r="H13" s="21">
        <f t="shared" ref="H13" si="3">E13+G13</f>
        <v>0</v>
      </c>
      <c r="I13" s="22">
        <f t="shared" ref="I13" si="4">$C13*H13</f>
        <v>0</v>
      </c>
      <c r="J13" s="314"/>
      <c r="K13" s="315"/>
      <c r="L13" s="316"/>
      <c r="M13" s="317"/>
      <c r="N13" s="317"/>
      <c r="O13" s="169"/>
      <c r="P13" s="29">
        <f>O13*$F13</f>
        <v>0</v>
      </c>
      <c r="Q13" s="22">
        <f t="shared" ref="Q13" si="5">O13+P13</f>
        <v>0</v>
      </c>
    </row>
    <row r="14" spans="1:17" s="47" customFormat="1" ht="24" customHeight="1" x14ac:dyDescent="0.25">
      <c r="A14" s="609" t="s">
        <v>15</v>
      </c>
      <c r="B14" s="298" t="s">
        <v>654</v>
      </c>
      <c r="C14" s="257">
        <v>20</v>
      </c>
      <c r="D14" s="11" t="s">
        <v>75</v>
      </c>
      <c r="E14" s="159"/>
      <c r="F14" s="160"/>
      <c r="G14" s="21">
        <f t="shared" ref="G14:G47" si="6">E14*F14</f>
        <v>0</v>
      </c>
      <c r="H14" s="21">
        <f t="shared" ref="H14:H47" si="7">E14+G14</f>
        <v>0</v>
      </c>
      <c r="I14" s="22">
        <f t="shared" ref="I14:I47" si="8">$C14*H14</f>
        <v>0</v>
      </c>
      <c r="J14" s="314"/>
      <c r="K14" s="315"/>
      <c r="L14" s="316"/>
      <c r="M14" s="317"/>
      <c r="N14" s="317"/>
      <c r="O14" s="169"/>
      <c r="P14" s="29">
        <f t="shared" ref="P14:P49" si="9">O14*$F14</f>
        <v>0</v>
      </c>
      <c r="Q14" s="22">
        <f t="shared" ref="Q14:Q49" si="10">O14+P14</f>
        <v>0</v>
      </c>
    </row>
    <row r="15" spans="1:17" s="47" customFormat="1" ht="24" customHeight="1" x14ac:dyDescent="0.25">
      <c r="A15" s="609" t="s">
        <v>16</v>
      </c>
      <c r="B15" s="298" t="s">
        <v>808</v>
      </c>
      <c r="C15" s="257">
        <v>80</v>
      </c>
      <c r="D15" s="11" t="s">
        <v>75</v>
      </c>
      <c r="E15" s="159"/>
      <c r="F15" s="160"/>
      <c r="G15" s="21">
        <f t="shared" si="6"/>
        <v>0</v>
      </c>
      <c r="H15" s="21">
        <f t="shared" si="7"/>
        <v>0</v>
      </c>
      <c r="I15" s="22">
        <f t="shared" si="8"/>
        <v>0</v>
      </c>
      <c r="J15" s="314"/>
      <c r="K15" s="315"/>
      <c r="L15" s="316"/>
      <c r="M15" s="317"/>
      <c r="N15" s="317"/>
      <c r="O15" s="169"/>
      <c r="P15" s="29">
        <f t="shared" si="9"/>
        <v>0</v>
      </c>
      <c r="Q15" s="22">
        <f t="shared" si="10"/>
        <v>0</v>
      </c>
    </row>
    <row r="16" spans="1:17" s="47" customFormat="1" ht="24" customHeight="1" x14ac:dyDescent="0.25">
      <c r="A16" s="609" t="s">
        <v>17</v>
      </c>
      <c r="B16" s="298" t="s">
        <v>809</v>
      </c>
      <c r="C16" s="257">
        <v>150</v>
      </c>
      <c r="D16" s="11" t="s">
        <v>75</v>
      </c>
      <c r="E16" s="159"/>
      <c r="F16" s="160"/>
      <c r="G16" s="21">
        <f t="shared" si="6"/>
        <v>0</v>
      </c>
      <c r="H16" s="21">
        <f t="shared" si="7"/>
        <v>0</v>
      </c>
      <c r="I16" s="22">
        <f t="shared" si="8"/>
        <v>0</v>
      </c>
      <c r="J16" s="314"/>
      <c r="K16" s="315"/>
      <c r="L16" s="316"/>
      <c r="M16" s="317"/>
      <c r="N16" s="317"/>
      <c r="O16" s="169"/>
      <c r="P16" s="29">
        <f t="shared" si="9"/>
        <v>0</v>
      </c>
      <c r="Q16" s="22">
        <f t="shared" si="10"/>
        <v>0</v>
      </c>
    </row>
    <row r="17" spans="1:17" s="47" customFormat="1" ht="24" customHeight="1" x14ac:dyDescent="0.25">
      <c r="A17" s="609" t="s">
        <v>18</v>
      </c>
      <c r="B17" s="298" t="s">
        <v>810</v>
      </c>
      <c r="C17" s="257">
        <v>50</v>
      </c>
      <c r="D17" s="11" t="s">
        <v>75</v>
      </c>
      <c r="E17" s="159"/>
      <c r="F17" s="160"/>
      <c r="G17" s="21">
        <f t="shared" si="6"/>
        <v>0</v>
      </c>
      <c r="H17" s="21">
        <f t="shared" si="7"/>
        <v>0</v>
      </c>
      <c r="I17" s="22">
        <f t="shared" si="8"/>
        <v>0</v>
      </c>
      <c r="J17" s="314"/>
      <c r="K17" s="315"/>
      <c r="L17" s="316"/>
      <c r="M17" s="317"/>
      <c r="N17" s="317"/>
      <c r="O17" s="169"/>
      <c r="P17" s="29">
        <f t="shared" si="9"/>
        <v>0</v>
      </c>
      <c r="Q17" s="22">
        <f t="shared" si="10"/>
        <v>0</v>
      </c>
    </row>
    <row r="18" spans="1:17" s="47" customFormat="1" ht="24" customHeight="1" x14ac:dyDescent="0.25">
      <c r="A18" s="609" t="s">
        <v>19</v>
      </c>
      <c r="B18" s="298" t="s">
        <v>811</v>
      </c>
      <c r="C18" s="257">
        <v>80</v>
      </c>
      <c r="D18" s="11" t="s">
        <v>75</v>
      </c>
      <c r="E18" s="159"/>
      <c r="F18" s="160"/>
      <c r="G18" s="21">
        <f t="shared" si="6"/>
        <v>0</v>
      </c>
      <c r="H18" s="21">
        <f t="shared" si="7"/>
        <v>0</v>
      </c>
      <c r="I18" s="22">
        <f t="shared" si="8"/>
        <v>0</v>
      </c>
      <c r="J18" s="314"/>
      <c r="K18" s="315"/>
      <c r="L18" s="316"/>
      <c r="M18" s="317"/>
      <c r="N18" s="317"/>
      <c r="O18" s="169"/>
      <c r="P18" s="29">
        <f t="shared" si="9"/>
        <v>0</v>
      </c>
      <c r="Q18" s="22">
        <f t="shared" si="10"/>
        <v>0</v>
      </c>
    </row>
    <row r="19" spans="1:17" s="47" customFormat="1" ht="24" customHeight="1" x14ac:dyDescent="0.25">
      <c r="A19" s="609" t="s">
        <v>20</v>
      </c>
      <c r="B19" s="298" t="s">
        <v>812</v>
      </c>
      <c r="C19" s="257">
        <v>80</v>
      </c>
      <c r="D19" s="11" t="s">
        <v>75</v>
      </c>
      <c r="E19" s="159"/>
      <c r="F19" s="160"/>
      <c r="G19" s="21">
        <f t="shared" si="6"/>
        <v>0</v>
      </c>
      <c r="H19" s="21">
        <f t="shared" si="7"/>
        <v>0</v>
      </c>
      <c r="I19" s="22">
        <f t="shared" si="8"/>
        <v>0</v>
      </c>
      <c r="J19" s="314"/>
      <c r="K19" s="315"/>
      <c r="L19" s="316"/>
      <c r="M19" s="317"/>
      <c r="N19" s="317"/>
      <c r="O19" s="169"/>
      <c r="P19" s="29">
        <f t="shared" si="9"/>
        <v>0</v>
      </c>
      <c r="Q19" s="22">
        <f t="shared" si="10"/>
        <v>0</v>
      </c>
    </row>
    <row r="20" spans="1:17" s="47" customFormat="1" ht="24" customHeight="1" x14ac:dyDescent="0.25">
      <c r="A20" s="609" t="s">
        <v>21</v>
      </c>
      <c r="B20" s="298" t="s">
        <v>813</v>
      </c>
      <c r="C20" s="257">
        <v>260</v>
      </c>
      <c r="D20" s="11" t="s">
        <v>75</v>
      </c>
      <c r="E20" s="159"/>
      <c r="F20" s="160"/>
      <c r="G20" s="21">
        <f t="shared" si="6"/>
        <v>0</v>
      </c>
      <c r="H20" s="21">
        <f t="shared" si="7"/>
        <v>0</v>
      </c>
      <c r="I20" s="22">
        <f t="shared" si="8"/>
        <v>0</v>
      </c>
      <c r="J20" s="314"/>
      <c r="K20" s="315"/>
      <c r="L20" s="316"/>
      <c r="M20" s="317"/>
      <c r="N20" s="317"/>
      <c r="O20" s="169"/>
      <c r="P20" s="29">
        <f t="shared" si="9"/>
        <v>0</v>
      </c>
      <c r="Q20" s="22">
        <f t="shared" si="10"/>
        <v>0</v>
      </c>
    </row>
    <row r="21" spans="1:17" s="47" customFormat="1" ht="24" customHeight="1" x14ac:dyDescent="0.25">
      <c r="A21" s="609" t="s">
        <v>22</v>
      </c>
      <c r="B21" s="298" t="s">
        <v>814</v>
      </c>
      <c r="C21" s="257">
        <v>15</v>
      </c>
      <c r="D21" s="11" t="s">
        <v>75</v>
      </c>
      <c r="E21" s="159"/>
      <c r="F21" s="160"/>
      <c r="G21" s="21">
        <f t="shared" si="6"/>
        <v>0</v>
      </c>
      <c r="H21" s="21">
        <f t="shared" si="7"/>
        <v>0</v>
      </c>
      <c r="I21" s="22">
        <f t="shared" si="8"/>
        <v>0</v>
      </c>
      <c r="J21" s="314"/>
      <c r="K21" s="315"/>
      <c r="L21" s="316"/>
      <c r="M21" s="317"/>
      <c r="N21" s="317"/>
      <c r="O21" s="169"/>
      <c r="P21" s="29">
        <f t="shared" si="9"/>
        <v>0</v>
      </c>
      <c r="Q21" s="22">
        <f t="shared" si="10"/>
        <v>0</v>
      </c>
    </row>
    <row r="22" spans="1:17" s="47" customFormat="1" ht="24" customHeight="1" x14ac:dyDescent="0.25">
      <c r="A22" s="609" t="s">
        <v>23</v>
      </c>
      <c r="B22" s="298" t="s">
        <v>815</v>
      </c>
      <c r="C22" s="257">
        <v>20</v>
      </c>
      <c r="D22" s="11" t="s">
        <v>75</v>
      </c>
      <c r="E22" s="159"/>
      <c r="F22" s="160"/>
      <c r="G22" s="21">
        <f t="shared" si="6"/>
        <v>0</v>
      </c>
      <c r="H22" s="21">
        <f t="shared" si="7"/>
        <v>0</v>
      </c>
      <c r="I22" s="22">
        <f t="shared" si="8"/>
        <v>0</v>
      </c>
      <c r="J22" s="314"/>
      <c r="K22" s="315"/>
      <c r="L22" s="316"/>
      <c r="M22" s="317"/>
      <c r="N22" s="317"/>
      <c r="O22" s="169"/>
      <c r="P22" s="29">
        <f t="shared" si="9"/>
        <v>0</v>
      </c>
      <c r="Q22" s="22">
        <f t="shared" si="10"/>
        <v>0</v>
      </c>
    </row>
    <row r="23" spans="1:17" s="47" customFormat="1" ht="24" customHeight="1" x14ac:dyDescent="0.25">
      <c r="A23" s="609" t="s">
        <v>24</v>
      </c>
      <c r="B23" s="298" t="s">
        <v>816</v>
      </c>
      <c r="C23" s="257">
        <v>50</v>
      </c>
      <c r="D23" s="11" t="s">
        <v>75</v>
      </c>
      <c r="E23" s="159"/>
      <c r="F23" s="160"/>
      <c r="G23" s="21">
        <f t="shared" si="6"/>
        <v>0</v>
      </c>
      <c r="H23" s="21">
        <f t="shared" si="7"/>
        <v>0</v>
      </c>
      <c r="I23" s="22">
        <f t="shared" si="8"/>
        <v>0</v>
      </c>
      <c r="J23" s="314"/>
      <c r="K23" s="315"/>
      <c r="L23" s="316"/>
      <c r="M23" s="317"/>
      <c r="N23" s="317"/>
      <c r="O23" s="169"/>
      <c r="P23" s="29">
        <f t="shared" si="9"/>
        <v>0</v>
      </c>
      <c r="Q23" s="22">
        <f t="shared" si="10"/>
        <v>0</v>
      </c>
    </row>
    <row r="24" spans="1:17" s="47" customFormat="1" ht="24" customHeight="1" x14ac:dyDescent="0.25">
      <c r="A24" s="609" t="s">
        <v>25</v>
      </c>
      <c r="B24" s="298" t="s">
        <v>817</v>
      </c>
      <c r="C24" s="257">
        <v>20</v>
      </c>
      <c r="D24" s="11" t="s">
        <v>75</v>
      </c>
      <c r="E24" s="159"/>
      <c r="F24" s="160"/>
      <c r="G24" s="21">
        <f t="shared" si="6"/>
        <v>0</v>
      </c>
      <c r="H24" s="21">
        <f t="shared" si="7"/>
        <v>0</v>
      </c>
      <c r="I24" s="22">
        <f t="shared" si="8"/>
        <v>0</v>
      </c>
      <c r="J24" s="314"/>
      <c r="K24" s="315"/>
      <c r="L24" s="316"/>
      <c r="M24" s="317"/>
      <c r="N24" s="317"/>
      <c r="O24" s="169"/>
      <c r="P24" s="29">
        <f t="shared" si="9"/>
        <v>0</v>
      </c>
      <c r="Q24" s="22">
        <f t="shared" si="10"/>
        <v>0</v>
      </c>
    </row>
    <row r="25" spans="1:17" s="47" customFormat="1" ht="24" customHeight="1" x14ac:dyDescent="0.25">
      <c r="A25" s="609" t="s">
        <v>26</v>
      </c>
      <c r="B25" s="298" t="s">
        <v>818</v>
      </c>
      <c r="C25" s="257">
        <v>500</v>
      </c>
      <c r="D25" s="11" t="s">
        <v>75</v>
      </c>
      <c r="E25" s="159"/>
      <c r="F25" s="160"/>
      <c r="G25" s="21">
        <f t="shared" si="6"/>
        <v>0</v>
      </c>
      <c r="H25" s="21">
        <f t="shared" si="7"/>
        <v>0</v>
      </c>
      <c r="I25" s="22">
        <f t="shared" si="8"/>
        <v>0</v>
      </c>
      <c r="J25" s="314"/>
      <c r="K25" s="315"/>
      <c r="L25" s="316"/>
      <c r="M25" s="317"/>
      <c r="N25" s="317"/>
      <c r="O25" s="169"/>
      <c r="P25" s="29">
        <f t="shared" si="9"/>
        <v>0</v>
      </c>
      <c r="Q25" s="22">
        <f t="shared" si="10"/>
        <v>0</v>
      </c>
    </row>
    <row r="26" spans="1:17" s="47" customFormat="1" ht="24" customHeight="1" x14ac:dyDescent="0.25">
      <c r="A26" s="609" t="s">
        <v>29</v>
      </c>
      <c r="B26" s="298" t="s">
        <v>681</v>
      </c>
      <c r="C26" s="257">
        <v>20</v>
      </c>
      <c r="D26" s="11" t="s">
        <v>75</v>
      </c>
      <c r="E26" s="159"/>
      <c r="F26" s="160"/>
      <c r="G26" s="21">
        <f t="shared" si="6"/>
        <v>0</v>
      </c>
      <c r="H26" s="21">
        <f t="shared" si="7"/>
        <v>0</v>
      </c>
      <c r="I26" s="22">
        <f t="shared" si="8"/>
        <v>0</v>
      </c>
      <c r="J26" s="314"/>
      <c r="K26" s="315"/>
      <c r="L26" s="316"/>
      <c r="M26" s="317"/>
      <c r="N26" s="317"/>
      <c r="O26" s="169"/>
      <c r="P26" s="29">
        <f t="shared" si="9"/>
        <v>0</v>
      </c>
      <c r="Q26" s="22">
        <f t="shared" si="10"/>
        <v>0</v>
      </c>
    </row>
    <row r="27" spans="1:17" s="47" customFormat="1" ht="24" customHeight="1" x14ac:dyDescent="0.25">
      <c r="A27" s="609" t="s">
        <v>30</v>
      </c>
      <c r="B27" s="298" t="s">
        <v>819</v>
      </c>
      <c r="C27" s="257">
        <v>20</v>
      </c>
      <c r="D27" s="11" t="s">
        <v>75</v>
      </c>
      <c r="E27" s="159"/>
      <c r="F27" s="160"/>
      <c r="G27" s="21">
        <f t="shared" si="6"/>
        <v>0</v>
      </c>
      <c r="H27" s="21">
        <f t="shared" si="7"/>
        <v>0</v>
      </c>
      <c r="I27" s="22">
        <f t="shared" si="8"/>
        <v>0</v>
      </c>
      <c r="J27" s="314"/>
      <c r="K27" s="315"/>
      <c r="L27" s="316"/>
      <c r="M27" s="317"/>
      <c r="N27" s="317"/>
      <c r="O27" s="169"/>
      <c r="P27" s="29">
        <f t="shared" si="9"/>
        <v>0</v>
      </c>
      <c r="Q27" s="22">
        <f t="shared" si="10"/>
        <v>0</v>
      </c>
    </row>
    <row r="28" spans="1:17" s="47" customFormat="1" ht="24" customHeight="1" x14ac:dyDescent="0.25">
      <c r="A28" s="609" t="s">
        <v>31</v>
      </c>
      <c r="B28" s="298" t="s">
        <v>820</v>
      </c>
      <c r="C28" s="257">
        <v>200</v>
      </c>
      <c r="D28" s="11" t="s">
        <v>75</v>
      </c>
      <c r="E28" s="159"/>
      <c r="F28" s="160"/>
      <c r="G28" s="21">
        <f t="shared" si="6"/>
        <v>0</v>
      </c>
      <c r="H28" s="21">
        <f t="shared" si="7"/>
        <v>0</v>
      </c>
      <c r="I28" s="22">
        <f t="shared" si="8"/>
        <v>0</v>
      </c>
      <c r="J28" s="314"/>
      <c r="K28" s="315"/>
      <c r="L28" s="316"/>
      <c r="M28" s="317"/>
      <c r="N28" s="317"/>
      <c r="O28" s="169"/>
      <c r="P28" s="29">
        <f t="shared" si="9"/>
        <v>0</v>
      </c>
      <c r="Q28" s="22">
        <f t="shared" si="10"/>
        <v>0</v>
      </c>
    </row>
    <row r="29" spans="1:17" s="47" customFormat="1" ht="24" customHeight="1" x14ac:dyDescent="0.25">
      <c r="A29" s="609" t="s">
        <v>32</v>
      </c>
      <c r="B29" s="298" t="s">
        <v>821</v>
      </c>
      <c r="C29" s="257">
        <v>300</v>
      </c>
      <c r="D29" s="11" t="s">
        <v>75</v>
      </c>
      <c r="E29" s="159"/>
      <c r="F29" s="160"/>
      <c r="G29" s="21">
        <f t="shared" si="6"/>
        <v>0</v>
      </c>
      <c r="H29" s="21">
        <f t="shared" si="7"/>
        <v>0</v>
      </c>
      <c r="I29" s="22">
        <f t="shared" si="8"/>
        <v>0</v>
      </c>
      <c r="J29" s="314"/>
      <c r="K29" s="315"/>
      <c r="L29" s="316"/>
      <c r="M29" s="317"/>
      <c r="N29" s="317"/>
      <c r="O29" s="169"/>
      <c r="P29" s="29">
        <f t="shared" si="9"/>
        <v>0</v>
      </c>
      <c r="Q29" s="22">
        <f t="shared" si="10"/>
        <v>0</v>
      </c>
    </row>
    <row r="30" spans="1:17" s="47" customFormat="1" ht="24" customHeight="1" x14ac:dyDescent="0.25">
      <c r="A30" s="609" t="s">
        <v>33</v>
      </c>
      <c r="B30" s="298" t="s">
        <v>822</v>
      </c>
      <c r="C30" s="257">
        <v>150</v>
      </c>
      <c r="D30" s="11" t="s">
        <v>75</v>
      </c>
      <c r="E30" s="159"/>
      <c r="F30" s="160"/>
      <c r="G30" s="21">
        <f t="shared" si="6"/>
        <v>0</v>
      </c>
      <c r="H30" s="21">
        <f t="shared" si="7"/>
        <v>0</v>
      </c>
      <c r="I30" s="22">
        <f t="shared" si="8"/>
        <v>0</v>
      </c>
      <c r="J30" s="314"/>
      <c r="K30" s="315"/>
      <c r="L30" s="316"/>
      <c r="M30" s="317"/>
      <c r="N30" s="317"/>
      <c r="O30" s="169"/>
      <c r="P30" s="29">
        <f t="shared" si="9"/>
        <v>0</v>
      </c>
      <c r="Q30" s="22">
        <f t="shared" si="10"/>
        <v>0</v>
      </c>
    </row>
    <row r="31" spans="1:17" s="47" customFormat="1" ht="24" customHeight="1" x14ac:dyDescent="0.25">
      <c r="A31" s="609" t="s">
        <v>34</v>
      </c>
      <c r="B31" s="298" t="s">
        <v>823</v>
      </c>
      <c r="C31" s="257">
        <v>170</v>
      </c>
      <c r="D31" s="11" t="s">
        <v>75</v>
      </c>
      <c r="E31" s="159"/>
      <c r="F31" s="160"/>
      <c r="G31" s="21">
        <f t="shared" si="6"/>
        <v>0</v>
      </c>
      <c r="H31" s="21">
        <f t="shared" si="7"/>
        <v>0</v>
      </c>
      <c r="I31" s="22">
        <f t="shared" si="8"/>
        <v>0</v>
      </c>
      <c r="J31" s="314"/>
      <c r="K31" s="315"/>
      <c r="L31" s="316"/>
      <c r="M31" s="317"/>
      <c r="N31" s="317"/>
      <c r="O31" s="169"/>
      <c r="P31" s="29">
        <f t="shared" si="9"/>
        <v>0</v>
      </c>
      <c r="Q31" s="22">
        <f t="shared" si="10"/>
        <v>0</v>
      </c>
    </row>
    <row r="32" spans="1:17" s="47" customFormat="1" ht="24" customHeight="1" x14ac:dyDescent="0.25">
      <c r="A32" s="609" t="s">
        <v>35</v>
      </c>
      <c r="B32" s="298" t="s">
        <v>824</v>
      </c>
      <c r="C32" s="257">
        <v>10</v>
      </c>
      <c r="D32" s="11" t="s">
        <v>75</v>
      </c>
      <c r="E32" s="159"/>
      <c r="F32" s="160"/>
      <c r="G32" s="21">
        <f t="shared" si="6"/>
        <v>0</v>
      </c>
      <c r="H32" s="21">
        <f t="shared" si="7"/>
        <v>0</v>
      </c>
      <c r="I32" s="22">
        <f t="shared" si="8"/>
        <v>0</v>
      </c>
      <c r="J32" s="314"/>
      <c r="K32" s="315"/>
      <c r="L32" s="316"/>
      <c r="M32" s="317"/>
      <c r="N32" s="317"/>
      <c r="O32" s="169"/>
      <c r="P32" s="29">
        <f t="shared" si="9"/>
        <v>0</v>
      </c>
      <c r="Q32" s="22">
        <f t="shared" si="10"/>
        <v>0</v>
      </c>
    </row>
    <row r="33" spans="1:17" s="47" customFormat="1" ht="24" customHeight="1" x14ac:dyDescent="0.25">
      <c r="A33" s="609" t="s">
        <v>36</v>
      </c>
      <c r="B33" s="298" t="s">
        <v>825</v>
      </c>
      <c r="C33" s="257">
        <v>200</v>
      </c>
      <c r="D33" s="11" t="s">
        <v>75</v>
      </c>
      <c r="E33" s="159"/>
      <c r="F33" s="160"/>
      <c r="G33" s="21">
        <f t="shared" si="6"/>
        <v>0</v>
      </c>
      <c r="H33" s="21">
        <f t="shared" si="7"/>
        <v>0</v>
      </c>
      <c r="I33" s="22">
        <f t="shared" si="8"/>
        <v>0</v>
      </c>
      <c r="J33" s="314"/>
      <c r="K33" s="315"/>
      <c r="L33" s="316"/>
      <c r="M33" s="317"/>
      <c r="N33" s="317"/>
      <c r="O33" s="169"/>
      <c r="P33" s="29">
        <f t="shared" si="9"/>
        <v>0</v>
      </c>
      <c r="Q33" s="22">
        <f t="shared" si="10"/>
        <v>0</v>
      </c>
    </row>
    <row r="34" spans="1:17" s="47" customFormat="1" ht="24" customHeight="1" x14ac:dyDescent="0.25">
      <c r="A34" s="609" t="s">
        <v>37</v>
      </c>
      <c r="B34" s="298" t="s">
        <v>826</v>
      </c>
      <c r="C34" s="257">
        <v>200</v>
      </c>
      <c r="D34" s="11" t="s">
        <v>75</v>
      </c>
      <c r="E34" s="159"/>
      <c r="F34" s="160"/>
      <c r="G34" s="21">
        <f t="shared" si="6"/>
        <v>0</v>
      </c>
      <c r="H34" s="21">
        <f t="shared" si="7"/>
        <v>0</v>
      </c>
      <c r="I34" s="22">
        <f t="shared" si="8"/>
        <v>0</v>
      </c>
      <c r="J34" s="314"/>
      <c r="K34" s="315"/>
      <c r="L34" s="316"/>
      <c r="M34" s="317"/>
      <c r="N34" s="317"/>
      <c r="O34" s="169"/>
      <c r="P34" s="29">
        <f t="shared" si="9"/>
        <v>0</v>
      </c>
      <c r="Q34" s="22">
        <f t="shared" si="10"/>
        <v>0</v>
      </c>
    </row>
    <row r="35" spans="1:17" s="47" customFormat="1" ht="24" customHeight="1" x14ac:dyDescent="0.25">
      <c r="A35" s="609" t="s">
        <v>38</v>
      </c>
      <c r="B35" s="298" t="s">
        <v>827</v>
      </c>
      <c r="C35" s="257">
        <v>200</v>
      </c>
      <c r="D35" s="11" t="s">
        <v>75</v>
      </c>
      <c r="E35" s="159"/>
      <c r="F35" s="160"/>
      <c r="G35" s="21">
        <f t="shared" si="6"/>
        <v>0</v>
      </c>
      <c r="H35" s="21">
        <f t="shared" si="7"/>
        <v>0</v>
      </c>
      <c r="I35" s="22">
        <f t="shared" si="8"/>
        <v>0</v>
      </c>
      <c r="J35" s="314"/>
      <c r="K35" s="315"/>
      <c r="L35" s="316"/>
      <c r="M35" s="317"/>
      <c r="N35" s="317"/>
      <c r="O35" s="169"/>
      <c r="P35" s="29">
        <f t="shared" si="9"/>
        <v>0</v>
      </c>
      <c r="Q35" s="22">
        <f t="shared" si="10"/>
        <v>0</v>
      </c>
    </row>
    <row r="36" spans="1:17" s="47" customFormat="1" ht="24" customHeight="1" x14ac:dyDescent="0.25">
      <c r="A36" s="609" t="s">
        <v>39</v>
      </c>
      <c r="B36" s="298" t="s">
        <v>828</v>
      </c>
      <c r="C36" s="257">
        <v>20</v>
      </c>
      <c r="D36" s="11" t="s">
        <v>75</v>
      </c>
      <c r="E36" s="159"/>
      <c r="F36" s="160"/>
      <c r="G36" s="21">
        <f t="shared" si="6"/>
        <v>0</v>
      </c>
      <c r="H36" s="21">
        <f t="shared" si="7"/>
        <v>0</v>
      </c>
      <c r="I36" s="22">
        <f t="shared" si="8"/>
        <v>0</v>
      </c>
      <c r="J36" s="314"/>
      <c r="K36" s="315"/>
      <c r="L36" s="316"/>
      <c r="M36" s="317"/>
      <c r="N36" s="317"/>
      <c r="O36" s="169"/>
      <c r="P36" s="29">
        <f t="shared" si="9"/>
        <v>0</v>
      </c>
      <c r="Q36" s="22">
        <f t="shared" si="10"/>
        <v>0</v>
      </c>
    </row>
    <row r="37" spans="1:17" s="47" customFormat="1" ht="30.5" customHeight="1" x14ac:dyDescent="0.25">
      <c r="A37" s="609" t="s">
        <v>40</v>
      </c>
      <c r="B37" s="298" t="s">
        <v>829</v>
      </c>
      <c r="C37" s="257">
        <v>60</v>
      </c>
      <c r="D37" s="11" t="s">
        <v>75</v>
      </c>
      <c r="E37" s="159"/>
      <c r="F37" s="160"/>
      <c r="G37" s="21">
        <f t="shared" si="6"/>
        <v>0</v>
      </c>
      <c r="H37" s="21">
        <f t="shared" si="7"/>
        <v>0</v>
      </c>
      <c r="I37" s="22">
        <f t="shared" si="8"/>
        <v>0</v>
      </c>
      <c r="J37" s="314"/>
      <c r="K37" s="315"/>
      <c r="L37" s="316"/>
      <c r="M37" s="317"/>
      <c r="N37" s="317"/>
      <c r="O37" s="169"/>
      <c r="P37" s="29">
        <f t="shared" si="9"/>
        <v>0</v>
      </c>
      <c r="Q37" s="22">
        <f t="shared" si="10"/>
        <v>0</v>
      </c>
    </row>
    <row r="38" spans="1:17" s="47" customFormat="1" ht="24" customHeight="1" x14ac:dyDescent="0.25">
      <c r="A38" s="609" t="s">
        <v>41</v>
      </c>
      <c r="B38" s="298" t="s">
        <v>830</v>
      </c>
      <c r="C38" s="257">
        <v>100</v>
      </c>
      <c r="D38" s="11" t="s">
        <v>75</v>
      </c>
      <c r="E38" s="159"/>
      <c r="F38" s="160"/>
      <c r="G38" s="21">
        <f t="shared" si="6"/>
        <v>0</v>
      </c>
      <c r="H38" s="21">
        <f t="shared" si="7"/>
        <v>0</v>
      </c>
      <c r="I38" s="22">
        <f t="shared" si="8"/>
        <v>0</v>
      </c>
      <c r="J38" s="314"/>
      <c r="K38" s="315"/>
      <c r="L38" s="316"/>
      <c r="M38" s="317"/>
      <c r="N38" s="317"/>
      <c r="O38" s="169"/>
      <c r="P38" s="29">
        <f t="shared" si="9"/>
        <v>0</v>
      </c>
      <c r="Q38" s="22">
        <f t="shared" si="10"/>
        <v>0</v>
      </c>
    </row>
    <row r="39" spans="1:17" s="47" customFormat="1" ht="24" customHeight="1" x14ac:dyDescent="0.25">
      <c r="A39" s="609" t="s">
        <v>42</v>
      </c>
      <c r="B39" s="298" t="s">
        <v>831</v>
      </c>
      <c r="C39" s="257">
        <v>100</v>
      </c>
      <c r="D39" s="11" t="s">
        <v>75</v>
      </c>
      <c r="E39" s="159"/>
      <c r="F39" s="160"/>
      <c r="G39" s="21">
        <f t="shared" si="6"/>
        <v>0</v>
      </c>
      <c r="H39" s="21">
        <f t="shared" si="7"/>
        <v>0</v>
      </c>
      <c r="I39" s="22">
        <f t="shared" si="8"/>
        <v>0</v>
      </c>
      <c r="J39" s="314"/>
      <c r="K39" s="315"/>
      <c r="L39" s="316"/>
      <c r="M39" s="317"/>
      <c r="N39" s="317"/>
      <c r="O39" s="169"/>
      <c r="P39" s="29">
        <f t="shared" si="9"/>
        <v>0</v>
      </c>
      <c r="Q39" s="22">
        <f t="shared" si="10"/>
        <v>0</v>
      </c>
    </row>
    <row r="40" spans="1:17" s="47" customFormat="1" ht="24" customHeight="1" x14ac:dyDescent="0.25">
      <c r="A40" s="609" t="s">
        <v>43</v>
      </c>
      <c r="B40" s="298" t="s">
        <v>832</v>
      </c>
      <c r="C40" s="257">
        <v>100</v>
      </c>
      <c r="D40" s="11" t="s">
        <v>75</v>
      </c>
      <c r="E40" s="159"/>
      <c r="F40" s="160"/>
      <c r="G40" s="21">
        <f t="shared" si="6"/>
        <v>0</v>
      </c>
      <c r="H40" s="21">
        <f t="shared" si="7"/>
        <v>0</v>
      </c>
      <c r="I40" s="22">
        <f t="shared" si="8"/>
        <v>0</v>
      </c>
      <c r="J40" s="314"/>
      <c r="K40" s="315"/>
      <c r="L40" s="316"/>
      <c r="M40" s="317"/>
      <c r="N40" s="317"/>
      <c r="O40" s="169"/>
      <c r="P40" s="29">
        <f t="shared" si="9"/>
        <v>0</v>
      </c>
      <c r="Q40" s="22">
        <f t="shared" si="10"/>
        <v>0</v>
      </c>
    </row>
    <row r="41" spans="1:17" s="47" customFormat="1" ht="24" customHeight="1" x14ac:dyDescent="0.25">
      <c r="A41" s="609" t="s">
        <v>44</v>
      </c>
      <c r="B41" s="298" t="s">
        <v>833</v>
      </c>
      <c r="C41" s="257">
        <v>150</v>
      </c>
      <c r="D41" s="11" t="s">
        <v>75</v>
      </c>
      <c r="E41" s="159"/>
      <c r="F41" s="160"/>
      <c r="G41" s="21">
        <f t="shared" si="6"/>
        <v>0</v>
      </c>
      <c r="H41" s="21">
        <f t="shared" si="7"/>
        <v>0</v>
      </c>
      <c r="I41" s="22">
        <f t="shared" si="8"/>
        <v>0</v>
      </c>
      <c r="J41" s="314"/>
      <c r="K41" s="315"/>
      <c r="L41" s="316"/>
      <c r="M41" s="317"/>
      <c r="N41" s="317"/>
      <c r="O41" s="169"/>
      <c r="P41" s="29">
        <f t="shared" si="9"/>
        <v>0</v>
      </c>
      <c r="Q41" s="22">
        <f t="shared" si="10"/>
        <v>0</v>
      </c>
    </row>
    <row r="42" spans="1:17" s="47" customFormat="1" ht="24" customHeight="1" x14ac:dyDescent="0.25">
      <c r="A42" s="609" t="s">
        <v>45</v>
      </c>
      <c r="B42" s="298" t="s">
        <v>834</v>
      </c>
      <c r="C42" s="257">
        <v>30</v>
      </c>
      <c r="D42" s="11" t="s">
        <v>75</v>
      </c>
      <c r="E42" s="159"/>
      <c r="F42" s="160"/>
      <c r="G42" s="21">
        <f t="shared" si="6"/>
        <v>0</v>
      </c>
      <c r="H42" s="21">
        <f t="shared" si="7"/>
        <v>0</v>
      </c>
      <c r="I42" s="22">
        <f t="shared" si="8"/>
        <v>0</v>
      </c>
      <c r="J42" s="314"/>
      <c r="K42" s="315"/>
      <c r="L42" s="316"/>
      <c r="M42" s="317"/>
      <c r="N42" s="317"/>
      <c r="O42" s="169"/>
      <c r="P42" s="29">
        <f t="shared" si="9"/>
        <v>0</v>
      </c>
      <c r="Q42" s="22">
        <f t="shared" si="10"/>
        <v>0</v>
      </c>
    </row>
    <row r="43" spans="1:17" s="47" customFormat="1" ht="24" customHeight="1" x14ac:dyDescent="0.25">
      <c r="A43" s="609" t="s">
        <v>46</v>
      </c>
      <c r="B43" s="298" t="s">
        <v>835</v>
      </c>
      <c r="C43" s="257">
        <v>60</v>
      </c>
      <c r="D43" s="11" t="s">
        <v>75</v>
      </c>
      <c r="E43" s="159"/>
      <c r="F43" s="160"/>
      <c r="G43" s="21">
        <f t="shared" si="6"/>
        <v>0</v>
      </c>
      <c r="H43" s="21">
        <f t="shared" si="7"/>
        <v>0</v>
      </c>
      <c r="I43" s="22">
        <f t="shared" si="8"/>
        <v>0</v>
      </c>
      <c r="J43" s="314"/>
      <c r="K43" s="315"/>
      <c r="L43" s="316"/>
      <c r="M43" s="317"/>
      <c r="N43" s="317"/>
      <c r="O43" s="169"/>
      <c r="P43" s="29">
        <f t="shared" si="9"/>
        <v>0</v>
      </c>
      <c r="Q43" s="22">
        <f t="shared" si="10"/>
        <v>0</v>
      </c>
    </row>
    <row r="44" spans="1:17" s="47" customFormat="1" ht="24" customHeight="1" x14ac:dyDescent="0.25">
      <c r="A44" s="609" t="s">
        <v>27</v>
      </c>
      <c r="B44" s="298" t="s">
        <v>836</v>
      </c>
      <c r="C44" s="257">
        <v>50</v>
      </c>
      <c r="D44" s="11" t="s">
        <v>75</v>
      </c>
      <c r="E44" s="159"/>
      <c r="F44" s="160"/>
      <c r="G44" s="21">
        <f t="shared" si="6"/>
        <v>0</v>
      </c>
      <c r="H44" s="21">
        <f t="shared" si="7"/>
        <v>0</v>
      </c>
      <c r="I44" s="22">
        <f t="shared" si="8"/>
        <v>0</v>
      </c>
      <c r="J44" s="314"/>
      <c r="K44" s="315"/>
      <c r="L44" s="316"/>
      <c r="M44" s="317"/>
      <c r="N44" s="317"/>
      <c r="O44" s="169"/>
      <c r="P44" s="29">
        <f t="shared" si="9"/>
        <v>0</v>
      </c>
      <c r="Q44" s="22">
        <f t="shared" si="10"/>
        <v>0</v>
      </c>
    </row>
    <row r="45" spans="1:17" s="47" customFormat="1" ht="24" customHeight="1" x14ac:dyDescent="0.25">
      <c r="A45" s="609" t="s">
        <v>47</v>
      </c>
      <c r="B45" s="298" t="s">
        <v>837</v>
      </c>
      <c r="C45" s="257">
        <v>100</v>
      </c>
      <c r="D45" s="11" t="s">
        <v>75</v>
      </c>
      <c r="E45" s="159"/>
      <c r="F45" s="160"/>
      <c r="G45" s="21">
        <f t="shared" si="6"/>
        <v>0</v>
      </c>
      <c r="H45" s="21">
        <f t="shared" si="7"/>
        <v>0</v>
      </c>
      <c r="I45" s="22">
        <f t="shared" si="8"/>
        <v>0</v>
      </c>
      <c r="J45" s="314"/>
      <c r="K45" s="315"/>
      <c r="L45" s="316"/>
      <c r="M45" s="317"/>
      <c r="N45" s="317"/>
      <c r="O45" s="169"/>
      <c r="P45" s="29">
        <f t="shared" si="9"/>
        <v>0</v>
      </c>
      <c r="Q45" s="22">
        <f t="shared" si="10"/>
        <v>0</v>
      </c>
    </row>
    <row r="46" spans="1:17" s="47" customFormat="1" ht="24" customHeight="1" x14ac:dyDescent="0.25">
      <c r="A46" s="609" t="s">
        <v>48</v>
      </c>
      <c r="B46" s="298" t="s">
        <v>838</v>
      </c>
      <c r="C46" s="257">
        <v>210</v>
      </c>
      <c r="D46" s="11" t="s">
        <v>75</v>
      </c>
      <c r="E46" s="159"/>
      <c r="F46" s="160"/>
      <c r="G46" s="21">
        <f t="shared" si="6"/>
        <v>0</v>
      </c>
      <c r="H46" s="21">
        <f t="shared" si="7"/>
        <v>0</v>
      </c>
      <c r="I46" s="22">
        <f t="shared" si="8"/>
        <v>0</v>
      </c>
      <c r="J46" s="314"/>
      <c r="K46" s="315"/>
      <c r="L46" s="316"/>
      <c r="M46" s="317"/>
      <c r="N46" s="317"/>
      <c r="O46" s="169"/>
      <c r="P46" s="29">
        <f t="shared" si="9"/>
        <v>0</v>
      </c>
      <c r="Q46" s="22">
        <f t="shared" si="10"/>
        <v>0</v>
      </c>
    </row>
    <row r="47" spans="1:17" s="47" customFormat="1" ht="24" customHeight="1" x14ac:dyDescent="0.25">
      <c r="A47" s="609" t="s">
        <v>55</v>
      </c>
      <c r="B47" s="298" t="s">
        <v>839</v>
      </c>
      <c r="C47" s="257">
        <v>430</v>
      </c>
      <c r="D47" s="11" t="s">
        <v>75</v>
      </c>
      <c r="E47" s="159"/>
      <c r="F47" s="160"/>
      <c r="G47" s="21">
        <f t="shared" si="6"/>
        <v>0</v>
      </c>
      <c r="H47" s="21">
        <f t="shared" si="7"/>
        <v>0</v>
      </c>
      <c r="I47" s="22">
        <f t="shared" si="8"/>
        <v>0</v>
      </c>
      <c r="J47" s="314"/>
      <c r="K47" s="315"/>
      <c r="L47" s="316"/>
      <c r="M47" s="317"/>
      <c r="N47" s="317"/>
      <c r="O47" s="169"/>
      <c r="P47" s="29">
        <f t="shared" si="9"/>
        <v>0</v>
      </c>
      <c r="Q47" s="22">
        <f t="shared" si="10"/>
        <v>0</v>
      </c>
    </row>
    <row r="48" spans="1:17" s="47" customFormat="1" ht="24" customHeight="1" x14ac:dyDescent="0.25">
      <c r="A48" s="609" t="s">
        <v>56</v>
      </c>
      <c r="B48" s="298" t="s">
        <v>840</v>
      </c>
      <c r="C48" s="257">
        <v>120</v>
      </c>
      <c r="D48" s="11" t="s">
        <v>75</v>
      </c>
      <c r="E48" s="161"/>
      <c r="F48" s="162"/>
      <c r="G48" s="12">
        <f>E48*F48</f>
        <v>0</v>
      </c>
      <c r="H48" s="12">
        <f t="shared" si="0"/>
        <v>0</v>
      </c>
      <c r="I48" s="13">
        <f t="shared" si="1"/>
        <v>0</v>
      </c>
      <c r="J48" s="299"/>
      <c r="K48" s="300"/>
      <c r="L48" s="305"/>
      <c r="M48" s="302"/>
      <c r="N48" s="302"/>
      <c r="O48" s="174"/>
      <c r="P48" s="29">
        <f t="shared" si="9"/>
        <v>0</v>
      </c>
      <c r="Q48" s="22">
        <f t="shared" si="10"/>
        <v>0</v>
      </c>
    </row>
    <row r="49" spans="1:17" s="47" customFormat="1" ht="24" customHeight="1" thickBot="1" x14ac:dyDescent="0.3">
      <c r="A49" s="609" t="s">
        <v>57</v>
      </c>
      <c r="B49" s="298" t="s">
        <v>841</v>
      </c>
      <c r="C49" s="257">
        <v>120</v>
      </c>
      <c r="D49" s="11" t="s">
        <v>75</v>
      </c>
      <c r="E49" s="163"/>
      <c r="F49" s="164"/>
      <c r="G49" s="35">
        <f>E49*F49</f>
        <v>0</v>
      </c>
      <c r="H49" s="35">
        <f t="shared" si="0"/>
        <v>0</v>
      </c>
      <c r="I49" s="36">
        <f t="shared" si="1"/>
        <v>0</v>
      </c>
      <c r="J49" s="263"/>
      <c r="K49" s="264"/>
      <c r="L49" s="308"/>
      <c r="M49" s="266"/>
      <c r="N49" s="266"/>
      <c r="O49" s="179"/>
      <c r="P49" s="29">
        <f t="shared" si="9"/>
        <v>0</v>
      </c>
      <c r="Q49" s="22">
        <f t="shared" si="10"/>
        <v>0</v>
      </c>
    </row>
    <row r="50" spans="1:17" ht="24" customHeight="1" thickBot="1" x14ac:dyDescent="0.3">
      <c r="A50" s="529" t="s">
        <v>69</v>
      </c>
      <c r="B50" s="530"/>
      <c r="C50" s="530"/>
      <c r="D50" s="552"/>
      <c r="E50" s="294">
        <f>SUM(E12:E49)</f>
        <v>0</v>
      </c>
      <c r="F50" s="318"/>
      <c r="G50" s="73"/>
      <c r="H50" s="73"/>
      <c r="I50" s="295">
        <f>SUM(I12:I49)</f>
        <v>0</v>
      </c>
      <c r="J50" s="74"/>
      <c r="K50" s="73"/>
      <c r="L50" s="114"/>
      <c r="M50" s="73"/>
      <c r="N50" s="73"/>
      <c r="O50" s="296"/>
      <c r="P50" s="113"/>
      <c r="Q50" s="295">
        <f>SUM(Q12:Q49)</f>
        <v>0</v>
      </c>
    </row>
    <row r="72" spans="1:17" ht="15" customHeight="1" x14ac:dyDescent="0.25">
      <c r="A72" s="1"/>
      <c r="B72" s="7"/>
      <c r="C72" s="18"/>
      <c r="D72" s="1"/>
      <c r="E72" s="7"/>
      <c r="F72" s="32"/>
      <c r="G72" s="7"/>
      <c r="H72" s="6"/>
      <c r="I72" s="6"/>
      <c r="J72" s="7"/>
      <c r="K72" s="7"/>
      <c r="L72" s="7"/>
      <c r="M72" s="7"/>
      <c r="N72" s="7"/>
      <c r="O72" s="7"/>
      <c r="P72" s="7"/>
      <c r="Q72" s="7"/>
    </row>
  </sheetData>
  <mergeCells count="29">
    <mergeCell ref="M9:M10"/>
    <mergeCell ref="A8:D8"/>
    <mergeCell ref="E8:I8"/>
    <mergeCell ref="J8:Q8"/>
    <mergeCell ref="Q9:Q10"/>
    <mergeCell ref="J11:K11"/>
    <mergeCell ref="A50:D50"/>
    <mergeCell ref="N9:N10"/>
    <mergeCell ref="O9:O10"/>
    <mergeCell ref="P9:P10"/>
    <mergeCell ref="A9:A10"/>
    <mergeCell ref="B9:B10"/>
    <mergeCell ref="C9:C10"/>
    <mergeCell ref="D9:D10"/>
    <mergeCell ref="J9:K9"/>
    <mergeCell ref="E9:E10"/>
    <mergeCell ref="F9:F10"/>
    <mergeCell ref="G9:G10"/>
    <mergeCell ref="H9:H10"/>
    <mergeCell ref="I9:I10"/>
    <mergeCell ref="L9:L10"/>
    <mergeCell ref="A2:D2"/>
    <mergeCell ref="E2:Q2"/>
    <mergeCell ref="A4:D4"/>
    <mergeCell ref="A5:D5"/>
    <mergeCell ref="A6:D6"/>
    <mergeCell ref="E4:Q4"/>
    <mergeCell ref="E5:Q5"/>
    <mergeCell ref="E6:Q6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4.1.11./21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56"/>
  <sheetViews>
    <sheetView zoomScaleNormal="100" workbookViewId="0"/>
  </sheetViews>
  <sheetFormatPr defaultColWidth="9" defaultRowHeight="9.5" x14ac:dyDescent="0.25"/>
  <cols>
    <col min="1" max="1" width="3.81640625" style="40" customWidth="1"/>
    <col min="2" max="2" width="18.6328125" style="47" customWidth="1"/>
    <col min="3" max="3" width="6.54296875" style="76" customWidth="1"/>
    <col min="4" max="4" width="4.5429687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9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3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9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.5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8" customHeight="1" x14ac:dyDescent="0.25">
      <c r="A5" s="523" t="s">
        <v>206</v>
      </c>
      <c r="B5" s="523"/>
      <c r="C5" s="523"/>
      <c r="D5" s="523"/>
      <c r="E5" s="525" t="s">
        <v>842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8" customHeight="1" x14ac:dyDescent="0.25">
      <c r="A6" s="524" t="s">
        <v>145</v>
      </c>
      <c r="B6" s="524"/>
      <c r="C6" s="524"/>
      <c r="D6" s="524"/>
      <c r="E6" s="526" t="s">
        <v>843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7" customHeight="1" thickBot="1" x14ac:dyDescent="0.3">
      <c r="A7" s="48"/>
      <c r="C7" s="49"/>
      <c r="D7" s="40"/>
      <c r="F7" s="50"/>
    </row>
    <row r="8" spans="1:17" s="47" customFormat="1" ht="18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1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1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51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4" customHeight="1" thickBot="1" x14ac:dyDescent="0.3">
      <c r="A11" s="104">
        <v>1</v>
      </c>
      <c r="B11" s="401">
        <v>2</v>
      </c>
      <c r="C11" s="106">
        <v>3</v>
      </c>
      <c r="D11" s="107">
        <v>4</v>
      </c>
      <c r="E11" s="158">
        <v>5</v>
      </c>
      <c r="F11" s="53">
        <v>6</v>
      </c>
      <c r="G11" s="55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55">
        <v>13</v>
      </c>
      <c r="O11" s="53">
        <v>14</v>
      </c>
      <c r="P11" s="55">
        <v>15</v>
      </c>
      <c r="Q11" s="303">
        <v>16</v>
      </c>
    </row>
    <row r="12" spans="1:17" s="47" customFormat="1" ht="24" customHeight="1" x14ac:dyDescent="0.25">
      <c r="A12" s="609" t="s">
        <v>13</v>
      </c>
      <c r="B12" s="650" t="s">
        <v>844</v>
      </c>
      <c r="C12" s="257">
        <v>1200</v>
      </c>
      <c r="D12" s="11" t="s">
        <v>109</v>
      </c>
      <c r="E12" s="143"/>
      <c r="F12" s="144"/>
      <c r="G12" s="58">
        <f>E12*F12</f>
        <v>0</v>
      </c>
      <c r="H12" s="58">
        <f>E12+G12</f>
        <v>0</v>
      </c>
      <c r="I12" s="59">
        <f>$C12*H12</f>
        <v>0</v>
      </c>
      <c r="J12" s="147"/>
      <c r="K12" s="148"/>
      <c r="L12" s="149"/>
      <c r="M12" s="150"/>
      <c r="N12" s="150"/>
      <c r="O12" s="151"/>
      <c r="P12" s="60">
        <f>O12*$F12</f>
        <v>0</v>
      </c>
      <c r="Q12" s="59">
        <f>O12+P12</f>
        <v>0</v>
      </c>
    </row>
    <row r="13" spans="1:17" s="47" customFormat="1" ht="24" customHeight="1" x14ac:dyDescent="0.25">
      <c r="A13" s="609" t="s">
        <v>14</v>
      </c>
      <c r="B13" s="650" t="s">
        <v>845</v>
      </c>
      <c r="C13" s="257">
        <v>1200</v>
      </c>
      <c r="D13" s="11" t="s">
        <v>109</v>
      </c>
      <c r="E13" s="143"/>
      <c r="F13" s="144"/>
      <c r="G13" s="58">
        <f t="shared" ref="G13:G15" si="0">E13*F13</f>
        <v>0</v>
      </c>
      <c r="H13" s="58">
        <f t="shared" ref="H13:H15" si="1">E13+G13</f>
        <v>0</v>
      </c>
      <c r="I13" s="59">
        <f t="shared" ref="I13:I39" si="2">$C13*H13</f>
        <v>0</v>
      </c>
      <c r="J13" s="147"/>
      <c r="K13" s="148"/>
      <c r="L13" s="149"/>
      <c r="M13" s="150"/>
      <c r="N13" s="150"/>
      <c r="O13" s="151"/>
      <c r="P13" s="60">
        <f t="shared" ref="P13:P39" si="3">O13*$F13</f>
        <v>0</v>
      </c>
      <c r="Q13" s="59">
        <f t="shared" ref="Q13:Q39" si="4">O13+P13</f>
        <v>0</v>
      </c>
    </row>
    <row r="14" spans="1:17" s="47" customFormat="1" ht="24" customHeight="1" x14ac:dyDescent="0.25">
      <c r="A14" s="609" t="s">
        <v>15</v>
      </c>
      <c r="B14" s="650" t="s">
        <v>846</v>
      </c>
      <c r="C14" s="257">
        <v>1200</v>
      </c>
      <c r="D14" s="11" t="s">
        <v>109</v>
      </c>
      <c r="E14" s="143"/>
      <c r="F14" s="144"/>
      <c r="G14" s="58">
        <f t="shared" si="0"/>
        <v>0</v>
      </c>
      <c r="H14" s="58">
        <f t="shared" si="1"/>
        <v>0</v>
      </c>
      <c r="I14" s="59">
        <f>$C14*H14</f>
        <v>0</v>
      </c>
      <c r="J14" s="147"/>
      <c r="K14" s="148"/>
      <c r="L14" s="149"/>
      <c r="M14" s="150"/>
      <c r="N14" s="150"/>
      <c r="O14" s="151"/>
      <c r="P14" s="60">
        <f t="shared" si="3"/>
        <v>0</v>
      </c>
      <c r="Q14" s="59">
        <f t="shared" si="4"/>
        <v>0</v>
      </c>
    </row>
    <row r="15" spans="1:17" s="47" customFormat="1" ht="24" customHeight="1" x14ac:dyDescent="0.25">
      <c r="A15" s="609" t="s">
        <v>16</v>
      </c>
      <c r="B15" s="650" t="s">
        <v>847</v>
      </c>
      <c r="C15" s="257">
        <v>50</v>
      </c>
      <c r="D15" s="11" t="s">
        <v>76</v>
      </c>
      <c r="E15" s="143"/>
      <c r="F15" s="144"/>
      <c r="G15" s="58">
        <f t="shared" si="0"/>
        <v>0</v>
      </c>
      <c r="H15" s="58">
        <f t="shared" si="1"/>
        <v>0</v>
      </c>
      <c r="I15" s="59">
        <f t="shared" si="2"/>
        <v>0</v>
      </c>
      <c r="J15" s="147"/>
      <c r="K15" s="148"/>
      <c r="L15" s="149"/>
      <c r="M15" s="150"/>
      <c r="N15" s="150"/>
      <c r="O15" s="151"/>
      <c r="P15" s="60">
        <f t="shared" si="3"/>
        <v>0</v>
      </c>
      <c r="Q15" s="59">
        <f t="shared" si="4"/>
        <v>0</v>
      </c>
    </row>
    <row r="16" spans="1:17" s="47" customFormat="1" ht="24" customHeight="1" x14ac:dyDescent="0.25">
      <c r="A16" s="609" t="s">
        <v>17</v>
      </c>
      <c r="B16" s="650" t="s">
        <v>848</v>
      </c>
      <c r="C16" s="257">
        <v>50</v>
      </c>
      <c r="D16" s="11" t="s">
        <v>76</v>
      </c>
      <c r="E16" s="143"/>
      <c r="F16" s="144"/>
      <c r="G16" s="58">
        <f t="shared" ref="G16:G39" si="5">E16*F16</f>
        <v>0</v>
      </c>
      <c r="H16" s="58">
        <f t="shared" ref="H16:H39" si="6">E16+G16</f>
        <v>0</v>
      </c>
      <c r="I16" s="59">
        <f t="shared" si="2"/>
        <v>0</v>
      </c>
      <c r="J16" s="147"/>
      <c r="K16" s="148"/>
      <c r="L16" s="149"/>
      <c r="M16" s="150"/>
      <c r="N16" s="150"/>
      <c r="O16" s="151"/>
      <c r="P16" s="60">
        <f t="shared" si="3"/>
        <v>0</v>
      </c>
      <c r="Q16" s="59">
        <f t="shared" si="4"/>
        <v>0</v>
      </c>
    </row>
    <row r="17" spans="1:17" s="47" customFormat="1" ht="24" customHeight="1" x14ac:dyDescent="0.25">
      <c r="A17" s="609" t="s">
        <v>18</v>
      </c>
      <c r="B17" s="650" t="s">
        <v>849</v>
      </c>
      <c r="C17" s="257">
        <v>1200</v>
      </c>
      <c r="D17" s="11" t="s">
        <v>109</v>
      </c>
      <c r="E17" s="143"/>
      <c r="F17" s="144"/>
      <c r="G17" s="58">
        <f t="shared" si="5"/>
        <v>0</v>
      </c>
      <c r="H17" s="58">
        <f t="shared" si="6"/>
        <v>0</v>
      </c>
      <c r="I17" s="59">
        <f t="shared" si="2"/>
        <v>0</v>
      </c>
      <c r="J17" s="147"/>
      <c r="K17" s="148"/>
      <c r="L17" s="149"/>
      <c r="M17" s="150"/>
      <c r="N17" s="150"/>
      <c r="O17" s="151"/>
      <c r="P17" s="60">
        <f t="shared" si="3"/>
        <v>0</v>
      </c>
      <c r="Q17" s="59">
        <f t="shared" si="4"/>
        <v>0</v>
      </c>
    </row>
    <row r="18" spans="1:17" s="47" customFormat="1" ht="24" customHeight="1" x14ac:dyDescent="0.25">
      <c r="A18" s="609" t="s">
        <v>19</v>
      </c>
      <c r="B18" s="650" t="s">
        <v>850</v>
      </c>
      <c r="C18" s="257">
        <v>50</v>
      </c>
      <c r="D18" s="11" t="s">
        <v>76</v>
      </c>
      <c r="E18" s="143"/>
      <c r="F18" s="144"/>
      <c r="G18" s="58">
        <f t="shared" si="5"/>
        <v>0</v>
      </c>
      <c r="H18" s="58">
        <f t="shared" si="6"/>
        <v>0</v>
      </c>
      <c r="I18" s="59">
        <f t="shared" si="2"/>
        <v>0</v>
      </c>
      <c r="J18" s="147"/>
      <c r="K18" s="148"/>
      <c r="L18" s="149"/>
      <c r="M18" s="150"/>
      <c r="N18" s="150"/>
      <c r="O18" s="151"/>
      <c r="P18" s="60">
        <f t="shared" si="3"/>
        <v>0</v>
      </c>
      <c r="Q18" s="59">
        <f t="shared" si="4"/>
        <v>0</v>
      </c>
    </row>
    <row r="19" spans="1:17" s="47" customFormat="1" ht="24" customHeight="1" x14ac:dyDescent="0.25">
      <c r="A19" s="609" t="s">
        <v>20</v>
      </c>
      <c r="B19" s="650" t="s">
        <v>851</v>
      </c>
      <c r="C19" s="257">
        <v>1200</v>
      </c>
      <c r="D19" s="11" t="s">
        <v>109</v>
      </c>
      <c r="E19" s="143"/>
      <c r="F19" s="144"/>
      <c r="G19" s="58">
        <f t="shared" si="5"/>
        <v>0</v>
      </c>
      <c r="H19" s="58">
        <f t="shared" si="6"/>
        <v>0</v>
      </c>
      <c r="I19" s="59">
        <f t="shared" si="2"/>
        <v>0</v>
      </c>
      <c r="J19" s="147"/>
      <c r="K19" s="148"/>
      <c r="L19" s="149"/>
      <c r="M19" s="150"/>
      <c r="N19" s="150"/>
      <c r="O19" s="151"/>
      <c r="P19" s="60">
        <f t="shared" si="3"/>
        <v>0</v>
      </c>
      <c r="Q19" s="59">
        <f t="shared" si="4"/>
        <v>0</v>
      </c>
    </row>
    <row r="20" spans="1:17" s="47" customFormat="1" ht="24" customHeight="1" x14ac:dyDescent="0.25">
      <c r="A20" s="609" t="s">
        <v>21</v>
      </c>
      <c r="B20" s="650" t="s">
        <v>852</v>
      </c>
      <c r="C20" s="257">
        <v>50</v>
      </c>
      <c r="D20" s="11" t="s">
        <v>76</v>
      </c>
      <c r="E20" s="143"/>
      <c r="F20" s="144"/>
      <c r="G20" s="58">
        <f t="shared" si="5"/>
        <v>0</v>
      </c>
      <c r="H20" s="58">
        <f t="shared" si="6"/>
        <v>0</v>
      </c>
      <c r="I20" s="59">
        <f t="shared" si="2"/>
        <v>0</v>
      </c>
      <c r="J20" s="147"/>
      <c r="K20" s="148"/>
      <c r="L20" s="149"/>
      <c r="M20" s="150"/>
      <c r="N20" s="150"/>
      <c r="O20" s="151"/>
      <c r="P20" s="60">
        <f t="shared" si="3"/>
        <v>0</v>
      </c>
      <c r="Q20" s="59">
        <f t="shared" si="4"/>
        <v>0</v>
      </c>
    </row>
    <row r="21" spans="1:17" s="47" customFormat="1" ht="24" customHeight="1" x14ac:dyDescent="0.25">
      <c r="A21" s="609" t="s">
        <v>22</v>
      </c>
      <c r="B21" s="650" t="s">
        <v>853</v>
      </c>
      <c r="C21" s="257">
        <v>600</v>
      </c>
      <c r="D21" s="11" t="s">
        <v>109</v>
      </c>
      <c r="E21" s="143"/>
      <c r="F21" s="144"/>
      <c r="G21" s="58">
        <f t="shared" si="5"/>
        <v>0</v>
      </c>
      <c r="H21" s="58">
        <f t="shared" si="6"/>
        <v>0</v>
      </c>
      <c r="I21" s="59">
        <f t="shared" si="2"/>
        <v>0</v>
      </c>
      <c r="J21" s="147"/>
      <c r="K21" s="148"/>
      <c r="L21" s="149"/>
      <c r="M21" s="150"/>
      <c r="N21" s="150"/>
      <c r="O21" s="151"/>
      <c r="P21" s="60">
        <f t="shared" si="3"/>
        <v>0</v>
      </c>
      <c r="Q21" s="59">
        <f t="shared" si="4"/>
        <v>0</v>
      </c>
    </row>
    <row r="22" spans="1:17" s="47" customFormat="1" ht="30" customHeight="1" x14ac:dyDescent="0.25">
      <c r="A22" s="609" t="s">
        <v>23</v>
      </c>
      <c r="B22" s="650" t="s">
        <v>854</v>
      </c>
      <c r="C22" s="257">
        <v>200</v>
      </c>
      <c r="D22" s="11" t="s">
        <v>855</v>
      </c>
      <c r="E22" s="143"/>
      <c r="F22" s="144"/>
      <c r="G22" s="58">
        <f t="shared" si="5"/>
        <v>0</v>
      </c>
      <c r="H22" s="58">
        <f t="shared" si="6"/>
        <v>0</v>
      </c>
      <c r="I22" s="59">
        <f t="shared" si="2"/>
        <v>0</v>
      </c>
      <c r="J22" s="147"/>
      <c r="K22" s="148"/>
      <c r="L22" s="149"/>
      <c r="M22" s="150"/>
      <c r="N22" s="150"/>
      <c r="O22" s="151"/>
      <c r="P22" s="60">
        <f t="shared" si="3"/>
        <v>0</v>
      </c>
      <c r="Q22" s="59">
        <f t="shared" si="4"/>
        <v>0</v>
      </c>
    </row>
    <row r="23" spans="1:17" s="47" customFormat="1" ht="30" customHeight="1" x14ac:dyDescent="0.25">
      <c r="A23" s="609" t="s">
        <v>24</v>
      </c>
      <c r="B23" s="650" t="s">
        <v>856</v>
      </c>
      <c r="C23" s="257">
        <v>3000</v>
      </c>
      <c r="D23" s="11" t="s">
        <v>855</v>
      </c>
      <c r="E23" s="143"/>
      <c r="F23" s="144"/>
      <c r="G23" s="58">
        <f t="shared" si="5"/>
        <v>0</v>
      </c>
      <c r="H23" s="58">
        <f t="shared" si="6"/>
        <v>0</v>
      </c>
      <c r="I23" s="59">
        <f t="shared" si="2"/>
        <v>0</v>
      </c>
      <c r="J23" s="147"/>
      <c r="K23" s="148"/>
      <c r="L23" s="149"/>
      <c r="M23" s="150"/>
      <c r="N23" s="150"/>
      <c r="O23" s="151"/>
      <c r="P23" s="60">
        <f t="shared" si="3"/>
        <v>0</v>
      </c>
      <c r="Q23" s="59">
        <f t="shared" si="4"/>
        <v>0</v>
      </c>
    </row>
    <row r="24" spans="1:17" s="47" customFormat="1" ht="30" customHeight="1" x14ac:dyDescent="0.25">
      <c r="A24" s="609" t="s">
        <v>25</v>
      </c>
      <c r="B24" s="650" t="s">
        <v>857</v>
      </c>
      <c r="C24" s="257">
        <v>10</v>
      </c>
      <c r="D24" s="11" t="s">
        <v>858</v>
      </c>
      <c r="E24" s="143"/>
      <c r="F24" s="144"/>
      <c r="G24" s="58">
        <f t="shared" si="5"/>
        <v>0</v>
      </c>
      <c r="H24" s="58">
        <f t="shared" si="6"/>
        <v>0</v>
      </c>
      <c r="I24" s="59">
        <f t="shared" si="2"/>
        <v>0</v>
      </c>
      <c r="J24" s="147"/>
      <c r="K24" s="148"/>
      <c r="L24" s="149"/>
      <c r="M24" s="150"/>
      <c r="N24" s="150"/>
      <c r="O24" s="151"/>
      <c r="P24" s="60">
        <f t="shared" si="3"/>
        <v>0</v>
      </c>
      <c r="Q24" s="59">
        <f t="shared" si="4"/>
        <v>0</v>
      </c>
    </row>
    <row r="25" spans="1:17" s="47" customFormat="1" ht="30" customHeight="1" x14ac:dyDescent="0.25">
      <c r="A25" s="609" t="s">
        <v>26</v>
      </c>
      <c r="B25" s="650" t="s">
        <v>859</v>
      </c>
      <c r="C25" s="257">
        <v>10</v>
      </c>
      <c r="D25" s="11" t="s">
        <v>858</v>
      </c>
      <c r="E25" s="143"/>
      <c r="F25" s="144"/>
      <c r="G25" s="58">
        <f t="shared" si="5"/>
        <v>0</v>
      </c>
      <c r="H25" s="58">
        <f t="shared" si="6"/>
        <v>0</v>
      </c>
      <c r="I25" s="59">
        <f t="shared" si="2"/>
        <v>0</v>
      </c>
      <c r="J25" s="147"/>
      <c r="K25" s="148"/>
      <c r="L25" s="149"/>
      <c r="M25" s="150"/>
      <c r="N25" s="150"/>
      <c r="O25" s="151"/>
      <c r="P25" s="60">
        <f t="shared" si="3"/>
        <v>0</v>
      </c>
      <c r="Q25" s="59">
        <f t="shared" si="4"/>
        <v>0</v>
      </c>
    </row>
    <row r="26" spans="1:17" s="47" customFormat="1" ht="24" customHeight="1" x14ac:dyDescent="0.25">
      <c r="A26" s="609" t="s">
        <v>29</v>
      </c>
      <c r="B26" s="650" t="s">
        <v>860</v>
      </c>
      <c r="C26" s="257">
        <v>10</v>
      </c>
      <c r="D26" s="11" t="s">
        <v>109</v>
      </c>
      <c r="E26" s="143"/>
      <c r="F26" s="144"/>
      <c r="G26" s="58">
        <f t="shared" si="5"/>
        <v>0</v>
      </c>
      <c r="H26" s="58">
        <f t="shared" si="6"/>
        <v>0</v>
      </c>
      <c r="I26" s="59">
        <f t="shared" si="2"/>
        <v>0</v>
      </c>
      <c r="J26" s="147"/>
      <c r="K26" s="148"/>
      <c r="L26" s="149"/>
      <c r="M26" s="150"/>
      <c r="N26" s="150"/>
      <c r="O26" s="151"/>
      <c r="P26" s="60">
        <f t="shared" si="3"/>
        <v>0</v>
      </c>
      <c r="Q26" s="59">
        <f t="shared" si="4"/>
        <v>0</v>
      </c>
    </row>
    <row r="27" spans="1:17" s="47" customFormat="1" ht="24" customHeight="1" x14ac:dyDescent="0.25">
      <c r="A27" s="609" t="s">
        <v>30</v>
      </c>
      <c r="B27" s="650" t="s">
        <v>861</v>
      </c>
      <c r="C27" s="257">
        <v>10</v>
      </c>
      <c r="D27" s="11" t="s">
        <v>858</v>
      </c>
      <c r="E27" s="143"/>
      <c r="F27" s="144"/>
      <c r="G27" s="58">
        <f t="shared" si="5"/>
        <v>0</v>
      </c>
      <c r="H27" s="58">
        <f t="shared" si="6"/>
        <v>0</v>
      </c>
      <c r="I27" s="59">
        <f t="shared" si="2"/>
        <v>0</v>
      </c>
      <c r="J27" s="147"/>
      <c r="K27" s="148"/>
      <c r="L27" s="149"/>
      <c r="M27" s="150"/>
      <c r="N27" s="150"/>
      <c r="O27" s="151"/>
      <c r="P27" s="60">
        <f t="shared" si="3"/>
        <v>0</v>
      </c>
      <c r="Q27" s="59">
        <f t="shared" si="4"/>
        <v>0</v>
      </c>
    </row>
    <row r="28" spans="1:17" s="47" customFormat="1" ht="24" customHeight="1" x14ac:dyDescent="0.25">
      <c r="A28" s="609" t="s">
        <v>31</v>
      </c>
      <c r="B28" s="650" t="s">
        <v>862</v>
      </c>
      <c r="C28" s="257">
        <v>10</v>
      </c>
      <c r="D28" s="11" t="s">
        <v>109</v>
      </c>
      <c r="E28" s="143"/>
      <c r="F28" s="144"/>
      <c r="G28" s="58">
        <f t="shared" si="5"/>
        <v>0</v>
      </c>
      <c r="H28" s="58">
        <f t="shared" si="6"/>
        <v>0</v>
      </c>
      <c r="I28" s="59">
        <f t="shared" si="2"/>
        <v>0</v>
      </c>
      <c r="J28" s="147"/>
      <c r="K28" s="148"/>
      <c r="L28" s="149"/>
      <c r="M28" s="150"/>
      <c r="N28" s="150"/>
      <c r="O28" s="151"/>
      <c r="P28" s="60">
        <f t="shared" si="3"/>
        <v>0</v>
      </c>
      <c r="Q28" s="59">
        <f t="shared" si="4"/>
        <v>0</v>
      </c>
    </row>
    <row r="29" spans="1:17" s="47" customFormat="1" ht="24" customHeight="1" x14ac:dyDescent="0.25">
      <c r="A29" s="609" t="s">
        <v>32</v>
      </c>
      <c r="B29" s="650" t="s">
        <v>863</v>
      </c>
      <c r="C29" s="257">
        <v>10</v>
      </c>
      <c r="D29" s="11" t="s">
        <v>858</v>
      </c>
      <c r="E29" s="143"/>
      <c r="F29" s="144"/>
      <c r="G29" s="58">
        <f t="shared" si="5"/>
        <v>0</v>
      </c>
      <c r="H29" s="58">
        <f t="shared" si="6"/>
        <v>0</v>
      </c>
      <c r="I29" s="59">
        <f t="shared" si="2"/>
        <v>0</v>
      </c>
      <c r="J29" s="147"/>
      <c r="K29" s="148"/>
      <c r="L29" s="149"/>
      <c r="M29" s="150"/>
      <c r="N29" s="150"/>
      <c r="O29" s="151"/>
      <c r="P29" s="60">
        <f t="shared" si="3"/>
        <v>0</v>
      </c>
      <c r="Q29" s="59">
        <f t="shared" si="4"/>
        <v>0</v>
      </c>
    </row>
    <row r="30" spans="1:17" s="47" customFormat="1" ht="24" customHeight="1" x14ac:dyDescent="0.25">
      <c r="A30" s="609" t="s">
        <v>33</v>
      </c>
      <c r="B30" s="650" t="s">
        <v>864</v>
      </c>
      <c r="C30" s="257">
        <v>5</v>
      </c>
      <c r="D30" s="11" t="s">
        <v>858</v>
      </c>
      <c r="E30" s="143"/>
      <c r="F30" s="144"/>
      <c r="G30" s="58">
        <f t="shared" si="5"/>
        <v>0</v>
      </c>
      <c r="H30" s="58">
        <f t="shared" si="6"/>
        <v>0</v>
      </c>
      <c r="I30" s="59">
        <f t="shared" si="2"/>
        <v>0</v>
      </c>
      <c r="J30" s="147"/>
      <c r="K30" s="148"/>
      <c r="L30" s="149"/>
      <c r="M30" s="150"/>
      <c r="N30" s="150"/>
      <c r="O30" s="151"/>
      <c r="P30" s="60">
        <f t="shared" si="3"/>
        <v>0</v>
      </c>
      <c r="Q30" s="59">
        <f t="shared" si="4"/>
        <v>0</v>
      </c>
    </row>
    <row r="31" spans="1:17" s="47" customFormat="1" ht="50" customHeight="1" x14ac:dyDescent="0.25">
      <c r="A31" s="609" t="s">
        <v>34</v>
      </c>
      <c r="B31" s="650" t="s">
        <v>865</v>
      </c>
      <c r="C31" s="257">
        <v>500</v>
      </c>
      <c r="D31" s="11" t="s">
        <v>109</v>
      </c>
      <c r="E31" s="143"/>
      <c r="F31" s="144"/>
      <c r="G31" s="58">
        <f t="shared" si="5"/>
        <v>0</v>
      </c>
      <c r="H31" s="58">
        <f t="shared" si="6"/>
        <v>0</v>
      </c>
      <c r="I31" s="59">
        <f t="shared" si="2"/>
        <v>0</v>
      </c>
      <c r="J31" s="147"/>
      <c r="K31" s="148"/>
      <c r="L31" s="149"/>
      <c r="M31" s="150"/>
      <c r="N31" s="150"/>
      <c r="O31" s="151"/>
      <c r="P31" s="60">
        <f t="shared" si="3"/>
        <v>0</v>
      </c>
      <c r="Q31" s="59">
        <f t="shared" si="4"/>
        <v>0</v>
      </c>
    </row>
    <row r="32" spans="1:17" s="47" customFormat="1" ht="25" customHeight="1" x14ac:dyDescent="0.25">
      <c r="A32" s="609" t="s">
        <v>35</v>
      </c>
      <c r="B32" s="650" t="s">
        <v>866</v>
      </c>
      <c r="C32" s="257">
        <v>10</v>
      </c>
      <c r="D32" s="11" t="s">
        <v>76</v>
      </c>
      <c r="E32" s="145"/>
      <c r="F32" s="280"/>
      <c r="G32" s="58">
        <f t="shared" si="5"/>
        <v>0</v>
      </c>
      <c r="H32" s="58">
        <f t="shared" si="6"/>
        <v>0</v>
      </c>
      <c r="I32" s="59">
        <f t="shared" si="2"/>
        <v>0</v>
      </c>
      <c r="J32" s="152"/>
      <c r="K32" s="153"/>
      <c r="L32" s="155"/>
      <c r="M32" s="156"/>
      <c r="N32" s="156"/>
      <c r="O32" s="154"/>
      <c r="P32" s="60">
        <f t="shared" si="3"/>
        <v>0</v>
      </c>
      <c r="Q32" s="59">
        <f t="shared" si="4"/>
        <v>0</v>
      </c>
    </row>
    <row r="33" spans="1:17" s="47" customFormat="1" ht="25" customHeight="1" x14ac:dyDescent="0.25">
      <c r="A33" s="609" t="s">
        <v>36</v>
      </c>
      <c r="B33" s="650" t="s">
        <v>867</v>
      </c>
      <c r="C33" s="257">
        <v>20</v>
      </c>
      <c r="D33" s="11" t="s">
        <v>76</v>
      </c>
      <c r="E33" s="145"/>
      <c r="F33" s="280"/>
      <c r="G33" s="58">
        <f t="shared" si="5"/>
        <v>0</v>
      </c>
      <c r="H33" s="58">
        <f t="shared" si="6"/>
        <v>0</v>
      </c>
      <c r="I33" s="59">
        <f t="shared" si="2"/>
        <v>0</v>
      </c>
      <c r="J33" s="152"/>
      <c r="K33" s="153"/>
      <c r="L33" s="155"/>
      <c r="M33" s="156"/>
      <c r="N33" s="156"/>
      <c r="O33" s="154"/>
      <c r="P33" s="60">
        <f t="shared" si="3"/>
        <v>0</v>
      </c>
      <c r="Q33" s="59">
        <f t="shared" si="4"/>
        <v>0</v>
      </c>
    </row>
    <row r="34" spans="1:17" s="47" customFormat="1" ht="25" customHeight="1" x14ac:dyDescent="0.25">
      <c r="A34" s="609" t="s">
        <v>37</v>
      </c>
      <c r="B34" s="650" t="s">
        <v>868</v>
      </c>
      <c r="C34" s="257">
        <v>7000</v>
      </c>
      <c r="D34" s="11" t="s">
        <v>336</v>
      </c>
      <c r="E34" s="145"/>
      <c r="F34" s="280"/>
      <c r="G34" s="58">
        <f t="shared" si="5"/>
        <v>0</v>
      </c>
      <c r="H34" s="58">
        <f t="shared" si="6"/>
        <v>0</v>
      </c>
      <c r="I34" s="59">
        <f t="shared" si="2"/>
        <v>0</v>
      </c>
      <c r="J34" s="152"/>
      <c r="K34" s="153"/>
      <c r="L34" s="155"/>
      <c r="M34" s="156"/>
      <c r="N34" s="156"/>
      <c r="O34" s="154"/>
      <c r="P34" s="60">
        <f t="shared" si="3"/>
        <v>0</v>
      </c>
      <c r="Q34" s="59">
        <f t="shared" si="4"/>
        <v>0</v>
      </c>
    </row>
    <row r="35" spans="1:17" s="47" customFormat="1" ht="25" customHeight="1" x14ac:dyDescent="0.25">
      <c r="A35" s="609" t="s">
        <v>38</v>
      </c>
      <c r="B35" s="650" t="s">
        <v>869</v>
      </c>
      <c r="C35" s="257">
        <v>20</v>
      </c>
      <c r="D35" s="11" t="s">
        <v>76</v>
      </c>
      <c r="E35" s="145"/>
      <c r="F35" s="280"/>
      <c r="G35" s="58">
        <f t="shared" si="5"/>
        <v>0</v>
      </c>
      <c r="H35" s="58">
        <f t="shared" si="6"/>
        <v>0</v>
      </c>
      <c r="I35" s="59">
        <f t="shared" si="2"/>
        <v>0</v>
      </c>
      <c r="J35" s="290"/>
      <c r="K35" s="291"/>
      <c r="L35" s="292"/>
      <c r="M35" s="293"/>
      <c r="N35" s="293"/>
      <c r="O35" s="154"/>
      <c r="P35" s="60">
        <f t="shared" si="3"/>
        <v>0</v>
      </c>
      <c r="Q35" s="59">
        <f t="shared" si="4"/>
        <v>0</v>
      </c>
    </row>
    <row r="36" spans="1:17" s="47" customFormat="1" ht="25" customHeight="1" x14ac:dyDescent="0.25">
      <c r="A36" s="609" t="s">
        <v>39</v>
      </c>
      <c r="B36" s="650" t="s">
        <v>870</v>
      </c>
      <c r="C36" s="257">
        <v>7000</v>
      </c>
      <c r="D36" s="11" t="s">
        <v>336</v>
      </c>
      <c r="E36" s="145"/>
      <c r="F36" s="280"/>
      <c r="G36" s="58">
        <f t="shared" si="5"/>
        <v>0</v>
      </c>
      <c r="H36" s="58">
        <f t="shared" si="6"/>
        <v>0</v>
      </c>
      <c r="I36" s="59">
        <f t="shared" si="2"/>
        <v>0</v>
      </c>
      <c r="J36" s="152"/>
      <c r="K36" s="153"/>
      <c r="L36" s="155"/>
      <c r="M36" s="156"/>
      <c r="N36" s="156"/>
      <c r="O36" s="154"/>
      <c r="P36" s="60">
        <f t="shared" si="3"/>
        <v>0</v>
      </c>
      <c r="Q36" s="59">
        <f t="shared" si="4"/>
        <v>0</v>
      </c>
    </row>
    <row r="37" spans="1:17" s="7" customFormat="1" ht="25" customHeight="1" x14ac:dyDescent="0.25">
      <c r="A37" s="609" t="s">
        <v>40</v>
      </c>
      <c r="B37" s="650" t="s">
        <v>871</v>
      </c>
      <c r="C37" s="257">
        <v>1200</v>
      </c>
      <c r="D37" s="11" t="s">
        <v>872</v>
      </c>
      <c r="E37" s="145"/>
      <c r="F37" s="280"/>
      <c r="G37" s="58">
        <f t="shared" si="5"/>
        <v>0</v>
      </c>
      <c r="H37" s="58">
        <f t="shared" si="6"/>
        <v>0</v>
      </c>
      <c r="I37" s="59">
        <f t="shared" si="2"/>
        <v>0</v>
      </c>
      <c r="J37" s="314"/>
      <c r="K37" s="315"/>
      <c r="L37" s="316"/>
      <c r="M37" s="317"/>
      <c r="N37" s="317"/>
      <c r="O37" s="154"/>
      <c r="P37" s="60">
        <f t="shared" si="3"/>
        <v>0</v>
      </c>
      <c r="Q37" s="59">
        <f t="shared" si="4"/>
        <v>0</v>
      </c>
    </row>
    <row r="38" spans="1:17" s="7" customFormat="1" ht="25" customHeight="1" x14ac:dyDescent="0.25">
      <c r="A38" s="609" t="s">
        <v>41</v>
      </c>
      <c r="B38" s="650" t="s">
        <v>873</v>
      </c>
      <c r="C38" s="257">
        <v>600</v>
      </c>
      <c r="D38" s="11" t="s">
        <v>872</v>
      </c>
      <c r="E38" s="145"/>
      <c r="F38" s="280"/>
      <c r="G38" s="58">
        <f t="shared" si="5"/>
        <v>0</v>
      </c>
      <c r="H38" s="58">
        <f t="shared" si="6"/>
        <v>0</v>
      </c>
      <c r="I38" s="59">
        <f t="shared" si="2"/>
        <v>0</v>
      </c>
      <c r="J38" s="299"/>
      <c r="K38" s="300"/>
      <c r="L38" s="305"/>
      <c r="M38" s="302"/>
      <c r="N38" s="302"/>
      <c r="O38" s="154"/>
      <c r="P38" s="60">
        <f t="shared" si="3"/>
        <v>0</v>
      </c>
      <c r="Q38" s="59">
        <f t="shared" si="4"/>
        <v>0</v>
      </c>
    </row>
    <row r="39" spans="1:17" s="7" customFormat="1" ht="25" customHeight="1" thickBot="1" x14ac:dyDescent="0.3">
      <c r="A39" s="609" t="s">
        <v>42</v>
      </c>
      <c r="B39" s="650" t="s">
        <v>874</v>
      </c>
      <c r="C39" s="257">
        <v>50</v>
      </c>
      <c r="D39" s="11" t="s">
        <v>76</v>
      </c>
      <c r="E39" s="145"/>
      <c r="F39" s="280"/>
      <c r="G39" s="58">
        <f t="shared" si="5"/>
        <v>0</v>
      </c>
      <c r="H39" s="58">
        <f t="shared" si="6"/>
        <v>0</v>
      </c>
      <c r="I39" s="59">
        <f t="shared" si="2"/>
        <v>0</v>
      </c>
      <c r="J39" s="299"/>
      <c r="K39" s="300"/>
      <c r="L39" s="305"/>
      <c r="M39" s="302"/>
      <c r="N39" s="302"/>
      <c r="O39" s="154"/>
      <c r="P39" s="60">
        <f t="shared" si="3"/>
        <v>0</v>
      </c>
      <c r="Q39" s="59">
        <f t="shared" si="4"/>
        <v>0</v>
      </c>
    </row>
    <row r="40" spans="1:17" ht="22" customHeight="1" thickBot="1" x14ac:dyDescent="0.3">
      <c r="A40" s="529" t="s">
        <v>70</v>
      </c>
      <c r="B40" s="530"/>
      <c r="C40" s="530"/>
      <c r="D40" s="552"/>
      <c r="E40" s="129">
        <f>SUM(E12:E39)</f>
        <v>0</v>
      </c>
      <c r="F40" s="115"/>
      <c r="G40" s="73"/>
      <c r="H40" s="73"/>
      <c r="I40" s="130">
        <f>SUM(I12:I39)</f>
        <v>0</v>
      </c>
      <c r="J40" s="74"/>
      <c r="K40" s="73"/>
      <c r="L40" s="114"/>
      <c r="M40" s="73"/>
      <c r="N40" s="73"/>
      <c r="O40" s="296"/>
      <c r="P40" s="113"/>
      <c r="Q40" s="130">
        <f>SUM(Q12:Q39)</f>
        <v>0</v>
      </c>
    </row>
    <row r="56" spans="1:17" x14ac:dyDescent="0.25">
      <c r="A56" s="1"/>
      <c r="B56" s="7"/>
      <c r="C56" s="18"/>
      <c r="D56" s="1"/>
      <c r="E56" s="7"/>
      <c r="F56" s="32"/>
      <c r="G56" s="7"/>
      <c r="H56" s="6"/>
      <c r="I56" s="6"/>
      <c r="J56" s="7"/>
      <c r="K56" s="7"/>
      <c r="L56" s="7"/>
      <c r="M56" s="7"/>
      <c r="N56" s="7"/>
      <c r="O56" s="7"/>
      <c r="P56" s="7"/>
      <c r="Q56" s="7"/>
    </row>
  </sheetData>
  <mergeCells count="29">
    <mergeCell ref="J11:K11"/>
    <mergeCell ref="A40:D40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4.1.11./22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6"/>
  <sheetViews>
    <sheetView zoomScaleNormal="100" workbookViewId="0"/>
  </sheetViews>
  <sheetFormatPr defaultColWidth="9" defaultRowHeight="9.5" x14ac:dyDescent="0.25"/>
  <cols>
    <col min="1" max="1" width="3.81640625" style="40" customWidth="1"/>
    <col min="2" max="2" width="18.6328125" style="47" customWidth="1"/>
    <col min="3" max="3" width="6.6328125" style="76" customWidth="1"/>
    <col min="4" max="4" width="4.632812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41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41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" customHeight="1" x14ac:dyDescent="0.25">
      <c r="A5" s="523" t="s">
        <v>207</v>
      </c>
      <c r="B5" s="523"/>
      <c r="C5" s="523"/>
      <c r="D5" s="523"/>
      <c r="E5" s="525" t="s">
        <v>219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" customHeight="1" x14ac:dyDescent="0.25">
      <c r="A6" s="524" t="s">
        <v>145</v>
      </c>
      <c r="B6" s="524"/>
      <c r="C6" s="524"/>
      <c r="D6" s="524"/>
      <c r="E6" s="526" t="s">
        <v>220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9" customHeight="1" thickBot="1" x14ac:dyDescent="0.3">
      <c r="A7" s="48"/>
      <c r="C7" s="49"/>
      <c r="D7" s="40"/>
      <c r="F7" s="50"/>
    </row>
    <row r="8" spans="1:17" s="47" customFormat="1" ht="20" customHeight="1" thickBot="1" x14ac:dyDescent="0.3">
      <c r="A8" s="549" t="s">
        <v>140</v>
      </c>
      <c r="B8" s="550"/>
      <c r="C8" s="550"/>
      <c r="D8" s="55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33" t="s">
        <v>0</v>
      </c>
      <c r="B9" s="535" t="s">
        <v>1</v>
      </c>
      <c r="C9" s="537" t="s">
        <v>2</v>
      </c>
      <c r="D9" s="55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34"/>
      <c r="B10" s="536"/>
      <c r="C10" s="538"/>
      <c r="D10" s="554"/>
      <c r="E10" s="540"/>
      <c r="F10" s="542"/>
      <c r="G10" s="532"/>
      <c r="H10" s="532"/>
      <c r="I10" s="544"/>
      <c r="J10" s="328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78">
        <v>1</v>
      </c>
      <c r="B11" s="79">
        <v>2</v>
      </c>
      <c r="C11" s="80">
        <v>3</v>
      </c>
      <c r="D11" s="81">
        <v>4</v>
      </c>
      <c r="E11" s="286">
        <v>5</v>
      </c>
      <c r="F11" s="82">
        <v>6</v>
      </c>
      <c r="G11" s="327">
        <v>7</v>
      </c>
      <c r="H11" s="82">
        <v>8</v>
      </c>
      <c r="I11" s="84">
        <v>9</v>
      </c>
      <c r="J11" s="527">
        <v>10</v>
      </c>
      <c r="K11" s="528"/>
      <c r="L11" s="85">
        <v>11</v>
      </c>
      <c r="M11" s="108">
        <v>12</v>
      </c>
      <c r="N11" s="327">
        <v>13</v>
      </c>
      <c r="O11" s="82">
        <v>14</v>
      </c>
      <c r="P11" s="327">
        <v>15</v>
      </c>
      <c r="Q11" s="288">
        <v>16</v>
      </c>
    </row>
    <row r="12" spans="1:17" s="47" customFormat="1" ht="25" customHeight="1" x14ac:dyDescent="0.25">
      <c r="A12" s="396" t="s">
        <v>13</v>
      </c>
      <c r="B12" s="95" t="s">
        <v>875</v>
      </c>
      <c r="C12" s="89">
        <v>1000</v>
      </c>
      <c r="D12" s="395" t="s">
        <v>109</v>
      </c>
      <c r="E12" s="287"/>
      <c r="F12" s="279"/>
      <c r="G12" s="90">
        <f t="shared" ref="G12" si="0">E12*F12</f>
        <v>0</v>
      </c>
      <c r="H12" s="90">
        <f t="shared" ref="H12" si="1">E12+G12</f>
        <v>0</v>
      </c>
      <c r="I12" s="91">
        <f t="shared" ref="I12" si="2">$C12*H12</f>
        <v>0</v>
      </c>
      <c r="J12" s="334"/>
      <c r="K12" s="323"/>
      <c r="L12" s="324"/>
      <c r="M12" s="325"/>
      <c r="N12" s="325"/>
      <c r="O12" s="326"/>
      <c r="P12" s="335">
        <f>O12*$F12</f>
        <v>0</v>
      </c>
      <c r="Q12" s="336">
        <f>O12+P12</f>
        <v>0</v>
      </c>
    </row>
    <row r="13" spans="1:17" s="47" customFormat="1" ht="25" customHeight="1" x14ac:dyDescent="0.25">
      <c r="A13" s="61" t="s">
        <v>14</v>
      </c>
      <c r="B13" s="94" t="s">
        <v>876</v>
      </c>
      <c r="C13" s="92">
        <v>80</v>
      </c>
      <c r="D13" s="66" t="s">
        <v>75</v>
      </c>
      <c r="E13" s="143"/>
      <c r="F13" s="144"/>
      <c r="G13" s="58">
        <f t="shared" ref="G13" si="3">E13*F13</f>
        <v>0</v>
      </c>
      <c r="H13" s="58">
        <f t="shared" ref="H13" si="4">E13+G13</f>
        <v>0</v>
      </c>
      <c r="I13" s="59">
        <f t="shared" ref="I13" si="5">$C13*H13</f>
        <v>0</v>
      </c>
      <c r="J13" s="165"/>
      <c r="K13" s="166"/>
      <c r="L13" s="276"/>
      <c r="M13" s="168"/>
      <c r="N13" s="168"/>
      <c r="O13" s="169"/>
      <c r="P13" s="29">
        <f>O13*$F13</f>
        <v>0</v>
      </c>
      <c r="Q13" s="22">
        <f>O13+P13</f>
        <v>0</v>
      </c>
    </row>
    <row r="14" spans="1:17" s="47" customFormat="1" ht="25" customHeight="1" x14ac:dyDescent="0.25">
      <c r="A14" s="68" t="s">
        <v>15</v>
      </c>
      <c r="B14" s="271" t="s">
        <v>877</v>
      </c>
      <c r="C14" s="306">
        <v>10</v>
      </c>
      <c r="D14" s="69" t="s">
        <v>75</v>
      </c>
      <c r="E14" s="143"/>
      <c r="F14" s="144"/>
      <c r="G14" s="58">
        <f t="shared" ref="G14:G15" si="6">E14*F14</f>
        <v>0</v>
      </c>
      <c r="H14" s="58">
        <f t="shared" ref="H14:H15" si="7">E14+G14</f>
        <v>0</v>
      </c>
      <c r="I14" s="59">
        <f t="shared" ref="I14:I15" si="8">$C14*H14</f>
        <v>0</v>
      </c>
      <c r="J14" s="165"/>
      <c r="K14" s="166"/>
      <c r="L14" s="276"/>
      <c r="M14" s="168"/>
      <c r="N14" s="168"/>
      <c r="O14" s="169"/>
      <c r="P14" s="29">
        <f t="shared" ref="P14:P15" si="9">O14*$F14</f>
        <v>0</v>
      </c>
      <c r="Q14" s="22">
        <f t="shared" ref="Q14:Q15" si="10">O14+P14</f>
        <v>0</v>
      </c>
    </row>
    <row r="15" spans="1:17" s="47" customFormat="1" ht="25" customHeight="1" thickBot="1" x14ac:dyDescent="0.3">
      <c r="A15" s="68" t="s">
        <v>16</v>
      </c>
      <c r="B15" s="271" t="s">
        <v>878</v>
      </c>
      <c r="C15" s="306">
        <v>20</v>
      </c>
      <c r="D15" s="69" t="s">
        <v>75</v>
      </c>
      <c r="E15" s="143"/>
      <c r="F15" s="144"/>
      <c r="G15" s="58">
        <f t="shared" si="6"/>
        <v>0</v>
      </c>
      <c r="H15" s="58">
        <f t="shared" si="7"/>
        <v>0</v>
      </c>
      <c r="I15" s="59">
        <f t="shared" si="8"/>
        <v>0</v>
      </c>
      <c r="J15" s="165"/>
      <c r="K15" s="166"/>
      <c r="L15" s="276"/>
      <c r="M15" s="168"/>
      <c r="N15" s="168"/>
      <c r="O15" s="169"/>
      <c r="P15" s="29">
        <f t="shared" si="9"/>
        <v>0</v>
      </c>
      <c r="Q15" s="22">
        <f t="shared" si="10"/>
        <v>0</v>
      </c>
    </row>
    <row r="16" spans="1:17" ht="25" customHeight="1" thickBot="1" x14ac:dyDescent="0.3">
      <c r="A16" s="529" t="s">
        <v>71</v>
      </c>
      <c r="B16" s="530"/>
      <c r="C16" s="530"/>
      <c r="D16" s="552"/>
      <c r="E16" s="129">
        <f>SUM(E12:E15)</f>
        <v>0</v>
      </c>
      <c r="F16" s="340"/>
      <c r="G16" s="73"/>
      <c r="H16" s="73"/>
      <c r="I16" s="130">
        <f>SUM(I12:I15)</f>
        <v>0</v>
      </c>
      <c r="J16" s="74"/>
      <c r="K16" s="73"/>
      <c r="L16" s="114"/>
      <c r="M16" s="73"/>
      <c r="N16" s="131"/>
      <c r="O16" s="296"/>
      <c r="P16" s="113"/>
      <c r="Q16" s="130">
        <f>SUM(Q12:Q15)</f>
        <v>0</v>
      </c>
    </row>
    <row r="36" spans="1:17" x14ac:dyDescent="0.25">
      <c r="A36" s="1"/>
      <c r="B36" s="7"/>
      <c r="C36" s="18"/>
      <c r="D36" s="1"/>
      <c r="E36" s="7"/>
      <c r="F36" s="32"/>
      <c r="G36" s="7"/>
      <c r="H36" s="6"/>
      <c r="I36" s="6"/>
      <c r="J36" s="7"/>
      <c r="K36" s="7"/>
      <c r="L36" s="7"/>
      <c r="M36" s="7"/>
      <c r="N36" s="7"/>
      <c r="O36" s="7"/>
      <c r="P36" s="7"/>
      <c r="Q36" s="7"/>
    </row>
  </sheetData>
  <mergeCells count="29">
    <mergeCell ref="J11:K11"/>
    <mergeCell ref="A16:D16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  <mergeCell ref="P9:P10"/>
    <mergeCell ref="Q9:Q10"/>
    <mergeCell ref="L9:L10"/>
    <mergeCell ref="M9:M10"/>
    <mergeCell ref="A8:D8"/>
    <mergeCell ref="E8:I8"/>
    <mergeCell ref="J8:Q8"/>
    <mergeCell ref="A4:D4"/>
    <mergeCell ref="A2:D2"/>
    <mergeCell ref="E2:Q2"/>
    <mergeCell ref="A5:D5"/>
    <mergeCell ref="A6:D6"/>
    <mergeCell ref="E4:Q4"/>
    <mergeCell ref="E5:Q5"/>
    <mergeCell ref="E6:Q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4.1.11./23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615A-8739-4405-A504-1F818B3606AE}">
  <dimension ref="A1:Q43"/>
  <sheetViews>
    <sheetView workbookViewId="0"/>
  </sheetViews>
  <sheetFormatPr defaultColWidth="9" defaultRowHeight="9.5" x14ac:dyDescent="0.25"/>
  <cols>
    <col min="1" max="1" width="3.81640625" style="40" customWidth="1"/>
    <col min="2" max="2" width="18.6328125" style="343" customWidth="1"/>
    <col min="3" max="3" width="6.6328125" style="76" customWidth="1"/>
    <col min="4" max="4" width="4.632812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342"/>
      <c r="C1" s="42"/>
      <c r="D1" s="43"/>
      <c r="E1" s="338"/>
      <c r="F1" s="45"/>
      <c r="G1" s="338"/>
      <c r="H1" s="338"/>
      <c r="I1" s="46"/>
      <c r="J1" s="338"/>
      <c r="K1" s="338"/>
      <c r="L1" s="41"/>
      <c r="M1" s="338"/>
      <c r="N1" s="338"/>
      <c r="O1" s="338"/>
      <c r="P1" s="338"/>
      <c r="Q1" s="338"/>
    </row>
    <row r="2" spans="1:17" s="47" customFormat="1" ht="1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342"/>
      <c r="C3" s="42"/>
      <c r="D3" s="43"/>
      <c r="E3" s="338"/>
      <c r="F3" s="45"/>
      <c r="G3" s="338"/>
      <c r="H3" s="338"/>
      <c r="I3" s="46"/>
      <c r="J3" s="338"/>
      <c r="K3" s="338"/>
      <c r="L3" s="41"/>
      <c r="M3" s="338"/>
      <c r="N3" s="338"/>
      <c r="O3" s="338"/>
      <c r="P3" s="338"/>
      <c r="Q3" s="338"/>
    </row>
    <row r="4" spans="1:17" s="40" customFormat="1" ht="19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" customHeight="1" x14ac:dyDescent="0.25">
      <c r="A5" s="523" t="s">
        <v>209</v>
      </c>
      <c r="B5" s="523"/>
      <c r="C5" s="523"/>
      <c r="D5" s="523"/>
      <c r="E5" s="525" t="s">
        <v>222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" customHeight="1" x14ac:dyDescent="0.25">
      <c r="A6" s="524" t="s">
        <v>145</v>
      </c>
      <c r="B6" s="524"/>
      <c r="C6" s="524"/>
      <c r="D6" s="524"/>
      <c r="E6" s="526" t="s">
        <v>879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7" customHeight="1" thickBot="1" x14ac:dyDescent="0.3">
      <c r="A7" s="48"/>
      <c r="B7" s="343"/>
      <c r="C7" s="49"/>
      <c r="D7" s="40"/>
      <c r="F7" s="50"/>
    </row>
    <row r="8" spans="1:17" s="47" customFormat="1" ht="20" customHeight="1" thickBot="1" x14ac:dyDescent="0.3">
      <c r="A8" s="489" t="s">
        <v>140</v>
      </c>
      <c r="B8" s="490"/>
      <c r="C8" s="490"/>
      <c r="D8" s="491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17" t="s">
        <v>0</v>
      </c>
      <c r="B9" s="511" t="s">
        <v>1</v>
      </c>
      <c r="C9" s="519" t="s">
        <v>2</v>
      </c>
      <c r="D9" s="50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18"/>
      <c r="B10" s="512"/>
      <c r="C10" s="520"/>
      <c r="D10" s="504"/>
      <c r="E10" s="540"/>
      <c r="F10" s="542"/>
      <c r="G10" s="532"/>
      <c r="H10" s="532"/>
      <c r="I10" s="544"/>
      <c r="J10" s="337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34">
        <v>1</v>
      </c>
      <c r="B11" s="400">
        <v>2</v>
      </c>
      <c r="C11" s="273">
        <v>3</v>
      </c>
      <c r="D11" s="121">
        <v>4</v>
      </c>
      <c r="E11" s="158">
        <v>5</v>
      </c>
      <c r="F11" s="53">
        <v>6</v>
      </c>
      <c r="G11" s="339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339">
        <v>13</v>
      </c>
      <c r="O11" s="53">
        <v>14</v>
      </c>
      <c r="P11" s="339">
        <v>15</v>
      </c>
      <c r="Q11" s="303">
        <v>16</v>
      </c>
    </row>
    <row r="12" spans="1:17" s="364" customFormat="1" ht="25" customHeight="1" x14ac:dyDescent="0.25">
      <c r="A12" s="609" t="s">
        <v>13</v>
      </c>
      <c r="B12" s="17" t="s">
        <v>880</v>
      </c>
      <c r="C12" s="257">
        <v>40</v>
      </c>
      <c r="D12" s="11" t="s">
        <v>77</v>
      </c>
      <c r="E12" s="354"/>
      <c r="F12" s="355"/>
      <c r="G12" s="356">
        <f t="shared" ref="G12" si="0">E12*F12</f>
        <v>0</v>
      </c>
      <c r="H12" s="356">
        <f t="shared" ref="H12" si="1">E12+G12</f>
        <v>0</v>
      </c>
      <c r="I12" s="357">
        <f t="shared" ref="I12" si="2">$C12*H12</f>
        <v>0</v>
      </c>
      <c r="J12" s="358"/>
      <c r="K12" s="359"/>
      <c r="L12" s="360"/>
      <c r="M12" s="361"/>
      <c r="N12" s="361"/>
      <c r="O12" s="362"/>
      <c r="P12" s="363">
        <f>O12*$F12</f>
        <v>0</v>
      </c>
      <c r="Q12" s="357">
        <f>O12+P12</f>
        <v>0</v>
      </c>
    </row>
    <row r="13" spans="1:17" s="364" customFormat="1" ht="25" customHeight="1" x14ac:dyDescent="0.25">
      <c r="A13" s="609" t="s">
        <v>14</v>
      </c>
      <c r="B13" s="298" t="s">
        <v>881</v>
      </c>
      <c r="C13" s="257">
        <v>3</v>
      </c>
      <c r="D13" s="11" t="s">
        <v>109</v>
      </c>
      <c r="E13" s="354"/>
      <c r="F13" s="355"/>
      <c r="G13" s="356">
        <f t="shared" ref="G13" si="3">E13*F13</f>
        <v>0</v>
      </c>
      <c r="H13" s="356">
        <f t="shared" ref="H13" si="4">E13+G13</f>
        <v>0</v>
      </c>
      <c r="I13" s="357">
        <f t="shared" ref="I13" si="5">$C13*H13</f>
        <v>0</v>
      </c>
      <c r="J13" s="358"/>
      <c r="K13" s="359"/>
      <c r="L13" s="360"/>
      <c r="M13" s="361"/>
      <c r="N13" s="361"/>
      <c r="O13" s="362"/>
      <c r="P13" s="363">
        <f>O13*$F13</f>
        <v>0</v>
      </c>
      <c r="Q13" s="357">
        <f>O13+P13</f>
        <v>0</v>
      </c>
    </row>
    <row r="14" spans="1:17" s="364" customFormat="1" ht="30" customHeight="1" x14ac:dyDescent="0.25">
      <c r="A14" s="609" t="s">
        <v>15</v>
      </c>
      <c r="B14" s="298" t="s">
        <v>882</v>
      </c>
      <c r="C14" s="257">
        <v>3</v>
      </c>
      <c r="D14" s="11" t="s">
        <v>77</v>
      </c>
      <c r="E14" s="354"/>
      <c r="F14" s="355"/>
      <c r="G14" s="356">
        <f t="shared" ref="G14:G40" si="6">E14*F14</f>
        <v>0</v>
      </c>
      <c r="H14" s="356">
        <f t="shared" ref="H14:H40" si="7">E14+G14</f>
        <v>0</v>
      </c>
      <c r="I14" s="357">
        <f t="shared" ref="I14:I40" si="8">$C14*H14</f>
        <v>0</v>
      </c>
      <c r="J14" s="358"/>
      <c r="K14" s="359"/>
      <c r="L14" s="360"/>
      <c r="M14" s="361"/>
      <c r="N14" s="361"/>
      <c r="O14" s="362"/>
      <c r="P14" s="363">
        <f t="shared" ref="P14:P40" si="9">O14*$F14</f>
        <v>0</v>
      </c>
      <c r="Q14" s="357">
        <f t="shared" ref="Q14:Q40" si="10">O14+P14</f>
        <v>0</v>
      </c>
    </row>
    <row r="15" spans="1:17" s="364" customFormat="1" ht="25" customHeight="1" x14ac:dyDescent="0.25">
      <c r="A15" s="609" t="s">
        <v>16</v>
      </c>
      <c r="B15" s="298" t="s">
        <v>883</v>
      </c>
      <c r="C15" s="257">
        <v>10</v>
      </c>
      <c r="D15" s="11" t="s">
        <v>318</v>
      </c>
      <c r="E15" s="354"/>
      <c r="F15" s="355"/>
      <c r="G15" s="356">
        <f t="shared" si="6"/>
        <v>0</v>
      </c>
      <c r="H15" s="356">
        <f t="shared" si="7"/>
        <v>0</v>
      </c>
      <c r="I15" s="357">
        <f t="shared" si="8"/>
        <v>0</v>
      </c>
      <c r="J15" s="358"/>
      <c r="K15" s="359"/>
      <c r="L15" s="360"/>
      <c r="M15" s="361"/>
      <c r="N15" s="361"/>
      <c r="O15" s="362"/>
      <c r="P15" s="363">
        <f t="shared" si="9"/>
        <v>0</v>
      </c>
      <c r="Q15" s="357">
        <f t="shared" si="10"/>
        <v>0</v>
      </c>
    </row>
    <row r="16" spans="1:17" s="364" customFormat="1" ht="25" customHeight="1" x14ac:dyDescent="0.25">
      <c r="A16" s="609" t="s">
        <v>17</v>
      </c>
      <c r="B16" s="298" t="s">
        <v>884</v>
      </c>
      <c r="C16" s="257">
        <v>4</v>
      </c>
      <c r="D16" s="11" t="s">
        <v>885</v>
      </c>
      <c r="E16" s="354"/>
      <c r="F16" s="355"/>
      <c r="G16" s="356">
        <f t="shared" si="6"/>
        <v>0</v>
      </c>
      <c r="H16" s="356">
        <f t="shared" si="7"/>
        <v>0</v>
      </c>
      <c r="I16" s="357">
        <f t="shared" si="8"/>
        <v>0</v>
      </c>
      <c r="J16" s="358"/>
      <c r="K16" s="359"/>
      <c r="L16" s="360"/>
      <c r="M16" s="361"/>
      <c r="N16" s="361"/>
      <c r="O16" s="362"/>
      <c r="P16" s="363">
        <f t="shared" si="9"/>
        <v>0</v>
      </c>
      <c r="Q16" s="357">
        <f t="shared" si="10"/>
        <v>0</v>
      </c>
    </row>
    <row r="17" spans="1:17" s="364" customFormat="1" ht="25" customHeight="1" x14ac:dyDescent="0.25">
      <c r="A17" s="609" t="s">
        <v>18</v>
      </c>
      <c r="B17" s="298" t="s">
        <v>886</v>
      </c>
      <c r="C17" s="257">
        <v>4</v>
      </c>
      <c r="D17" s="11" t="s">
        <v>885</v>
      </c>
      <c r="E17" s="354"/>
      <c r="F17" s="355"/>
      <c r="G17" s="356">
        <f t="shared" si="6"/>
        <v>0</v>
      </c>
      <c r="H17" s="356">
        <f t="shared" si="7"/>
        <v>0</v>
      </c>
      <c r="I17" s="357">
        <f t="shared" si="8"/>
        <v>0</v>
      </c>
      <c r="J17" s="358"/>
      <c r="K17" s="359"/>
      <c r="L17" s="360"/>
      <c r="M17" s="361"/>
      <c r="N17" s="361"/>
      <c r="O17" s="362"/>
      <c r="P17" s="363">
        <f t="shared" si="9"/>
        <v>0</v>
      </c>
      <c r="Q17" s="357">
        <f t="shared" si="10"/>
        <v>0</v>
      </c>
    </row>
    <row r="18" spans="1:17" s="364" customFormat="1" ht="25" customHeight="1" x14ac:dyDescent="0.25">
      <c r="A18" s="609" t="s">
        <v>19</v>
      </c>
      <c r="B18" s="298" t="s">
        <v>887</v>
      </c>
      <c r="C18" s="257">
        <v>2</v>
      </c>
      <c r="D18" s="11" t="s">
        <v>885</v>
      </c>
      <c r="E18" s="354"/>
      <c r="F18" s="355"/>
      <c r="G18" s="356">
        <f t="shared" si="6"/>
        <v>0</v>
      </c>
      <c r="H18" s="356">
        <f t="shared" si="7"/>
        <v>0</v>
      </c>
      <c r="I18" s="357">
        <f t="shared" si="8"/>
        <v>0</v>
      </c>
      <c r="J18" s="358"/>
      <c r="K18" s="359"/>
      <c r="L18" s="360"/>
      <c r="M18" s="361"/>
      <c r="N18" s="361"/>
      <c r="O18" s="362"/>
      <c r="P18" s="363">
        <f t="shared" si="9"/>
        <v>0</v>
      </c>
      <c r="Q18" s="357">
        <f t="shared" si="10"/>
        <v>0</v>
      </c>
    </row>
    <row r="19" spans="1:17" s="364" customFormat="1" ht="25" customHeight="1" x14ac:dyDescent="0.25">
      <c r="A19" s="609" t="s">
        <v>20</v>
      </c>
      <c r="B19" s="298" t="s">
        <v>888</v>
      </c>
      <c r="C19" s="257">
        <v>10</v>
      </c>
      <c r="D19" s="11" t="s">
        <v>109</v>
      </c>
      <c r="E19" s="354"/>
      <c r="F19" s="355"/>
      <c r="G19" s="356">
        <f t="shared" si="6"/>
        <v>0</v>
      </c>
      <c r="H19" s="356">
        <f t="shared" si="7"/>
        <v>0</v>
      </c>
      <c r="I19" s="357">
        <f t="shared" si="8"/>
        <v>0</v>
      </c>
      <c r="J19" s="358"/>
      <c r="K19" s="359"/>
      <c r="L19" s="360"/>
      <c r="M19" s="361"/>
      <c r="N19" s="361"/>
      <c r="O19" s="362"/>
      <c r="P19" s="363">
        <f t="shared" si="9"/>
        <v>0</v>
      </c>
      <c r="Q19" s="357">
        <f t="shared" si="10"/>
        <v>0</v>
      </c>
    </row>
    <row r="20" spans="1:17" s="364" customFormat="1" ht="25" customHeight="1" x14ac:dyDescent="0.25">
      <c r="A20" s="609" t="s">
        <v>21</v>
      </c>
      <c r="B20" s="298" t="s">
        <v>889</v>
      </c>
      <c r="C20" s="257">
        <v>4</v>
      </c>
      <c r="D20" s="11" t="s">
        <v>109</v>
      </c>
      <c r="E20" s="354"/>
      <c r="F20" s="355"/>
      <c r="G20" s="356">
        <f t="shared" si="6"/>
        <v>0</v>
      </c>
      <c r="H20" s="356">
        <f t="shared" si="7"/>
        <v>0</v>
      </c>
      <c r="I20" s="357">
        <f t="shared" si="8"/>
        <v>0</v>
      </c>
      <c r="J20" s="358"/>
      <c r="K20" s="359"/>
      <c r="L20" s="360"/>
      <c r="M20" s="361"/>
      <c r="N20" s="361"/>
      <c r="O20" s="362"/>
      <c r="P20" s="363">
        <f t="shared" si="9"/>
        <v>0</v>
      </c>
      <c r="Q20" s="357">
        <f t="shared" si="10"/>
        <v>0</v>
      </c>
    </row>
    <row r="21" spans="1:17" s="364" customFormat="1" ht="25" customHeight="1" x14ac:dyDescent="0.25">
      <c r="A21" s="609" t="s">
        <v>22</v>
      </c>
      <c r="B21" s="298" t="s">
        <v>890</v>
      </c>
      <c r="C21" s="257">
        <v>5</v>
      </c>
      <c r="D21" s="11" t="s">
        <v>885</v>
      </c>
      <c r="E21" s="354"/>
      <c r="F21" s="355"/>
      <c r="G21" s="356">
        <f t="shared" si="6"/>
        <v>0</v>
      </c>
      <c r="H21" s="356">
        <f t="shared" si="7"/>
        <v>0</v>
      </c>
      <c r="I21" s="357">
        <f t="shared" si="8"/>
        <v>0</v>
      </c>
      <c r="J21" s="358"/>
      <c r="K21" s="359"/>
      <c r="L21" s="360"/>
      <c r="M21" s="361"/>
      <c r="N21" s="361"/>
      <c r="O21" s="362"/>
      <c r="P21" s="363">
        <f t="shared" si="9"/>
        <v>0</v>
      </c>
      <c r="Q21" s="357">
        <f t="shared" si="10"/>
        <v>0</v>
      </c>
    </row>
    <row r="22" spans="1:17" s="364" customFormat="1" ht="25" customHeight="1" x14ac:dyDescent="0.25">
      <c r="A22" s="609" t="s">
        <v>23</v>
      </c>
      <c r="B22" s="298" t="s">
        <v>891</v>
      </c>
      <c r="C22" s="257">
        <v>20</v>
      </c>
      <c r="D22" s="11" t="s">
        <v>892</v>
      </c>
      <c r="E22" s="354"/>
      <c r="F22" s="355"/>
      <c r="G22" s="356">
        <f t="shared" si="6"/>
        <v>0</v>
      </c>
      <c r="H22" s="356">
        <f t="shared" si="7"/>
        <v>0</v>
      </c>
      <c r="I22" s="357">
        <f t="shared" si="8"/>
        <v>0</v>
      </c>
      <c r="J22" s="358"/>
      <c r="K22" s="359"/>
      <c r="L22" s="360"/>
      <c r="M22" s="361"/>
      <c r="N22" s="361"/>
      <c r="O22" s="362"/>
      <c r="P22" s="363">
        <f t="shared" si="9"/>
        <v>0</v>
      </c>
      <c r="Q22" s="357">
        <f t="shared" si="10"/>
        <v>0</v>
      </c>
    </row>
    <row r="23" spans="1:17" s="364" customFormat="1" ht="25" customHeight="1" x14ac:dyDescent="0.25">
      <c r="A23" s="609" t="s">
        <v>24</v>
      </c>
      <c r="B23" s="298" t="s">
        <v>893</v>
      </c>
      <c r="C23" s="257">
        <v>5</v>
      </c>
      <c r="D23" s="11" t="s">
        <v>75</v>
      </c>
      <c r="E23" s="354"/>
      <c r="F23" s="355"/>
      <c r="G23" s="356">
        <f t="shared" si="6"/>
        <v>0</v>
      </c>
      <c r="H23" s="356">
        <f t="shared" si="7"/>
        <v>0</v>
      </c>
      <c r="I23" s="357">
        <f t="shared" si="8"/>
        <v>0</v>
      </c>
      <c r="J23" s="358"/>
      <c r="K23" s="359"/>
      <c r="L23" s="360"/>
      <c r="M23" s="361"/>
      <c r="N23" s="361"/>
      <c r="O23" s="362"/>
      <c r="P23" s="363">
        <f t="shared" si="9"/>
        <v>0</v>
      </c>
      <c r="Q23" s="357">
        <f t="shared" si="10"/>
        <v>0</v>
      </c>
    </row>
    <row r="24" spans="1:17" s="364" customFormat="1" ht="23" customHeight="1" x14ac:dyDescent="0.25">
      <c r="A24" s="609" t="s">
        <v>25</v>
      </c>
      <c r="B24" s="298" t="s">
        <v>894</v>
      </c>
      <c r="C24" s="257">
        <v>10</v>
      </c>
      <c r="D24" s="11" t="s">
        <v>885</v>
      </c>
      <c r="E24" s="354"/>
      <c r="F24" s="355"/>
      <c r="G24" s="356">
        <f t="shared" si="6"/>
        <v>0</v>
      </c>
      <c r="H24" s="356">
        <f t="shared" si="7"/>
        <v>0</v>
      </c>
      <c r="I24" s="357">
        <f t="shared" si="8"/>
        <v>0</v>
      </c>
      <c r="J24" s="358"/>
      <c r="K24" s="359"/>
      <c r="L24" s="360"/>
      <c r="M24" s="361"/>
      <c r="N24" s="361"/>
      <c r="O24" s="362"/>
      <c r="P24" s="363">
        <f t="shared" si="9"/>
        <v>0</v>
      </c>
      <c r="Q24" s="357">
        <f t="shared" si="10"/>
        <v>0</v>
      </c>
    </row>
    <row r="25" spans="1:17" s="364" customFormat="1" ht="23" customHeight="1" x14ac:dyDescent="0.25">
      <c r="A25" s="609" t="s">
        <v>26</v>
      </c>
      <c r="B25" s="298" t="s">
        <v>895</v>
      </c>
      <c r="C25" s="257">
        <v>20</v>
      </c>
      <c r="D25" s="11" t="s">
        <v>76</v>
      </c>
      <c r="E25" s="354"/>
      <c r="F25" s="355"/>
      <c r="G25" s="356">
        <f t="shared" si="6"/>
        <v>0</v>
      </c>
      <c r="H25" s="356">
        <f t="shared" si="7"/>
        <v>0</v>
      </c>
      <c r="I25" s="357">
        <f t="shared" si="8"/>
        <v>0</v>
      </c>
      <c r="J25" s="358"/>
      <c r="K25" s="359"/>
      <c r="L25" s="360"/>
      <c r="M25" s="361"/>
      <c r="N25" s="361"/>
      <c r="O25" s="362"/>
      <c r="P25" s="363">
        <f t="shared" si="9"/>
        <v>0</v>
      </c>
      <c r="Q25" s="357">
        <f t="shared" si="10"/>
        <v>0</v>
      </c>
    </row>
    <row r="26" spans="1:17" s="364" customFormat="1" ht="25" customHeight="1" x14ac:dyDescent="0.25">
      <c r="A26" s="609" t="s">
        <v>29</v>
      </c>
      <c r="B26" s="298" t="s">
        <v>896</v>
      </c>
      <c r="C26" s="257">
        <v>30</v>
      </c>
      <c r="D26" s="11" t="s">
        <v>897</v>
      </c>
      <c r="E26" s="354"/>
      <c r="F26" s="355"/>
      <c r="G26" s="356">
        <f t="shared" si="6"/>
        <v>0</v>
      </c>
      <c r="H26" s="356">
        <f t="shared" si="7"/>
        <v>0</v>
      </c>
      <c r="I26" s="357">
        <f t="shared" si="8"/>
        <v>0</v>
      </c>
      <c r="J26" s="358"/>
      <c r="K26" s="359"/>
      <c r="L26" s="360"/>
      <c r="M26" s="361"/>
      <c r="N26" s="361"/>
      <c r="O26" s="362"/>
      <c r="P26" s="363">
        <f t="shared" si="9"/>
        <v>0</v>
      </c>
      <c r="Q26" s="357">
        <f t="shared" si="10"/>
        <v>0</v>
      </c>
    </row>
    <row r="27" spans="1:17" s="364" customFormat="1" ht="23" customHeight="1" x14ac:dyDescent="0.25">
      <c r="A27" s="609" t="s">
        <v>30</v>
      </c>
      <c r="B27" s="298" t="s">
        <v>898</v>
      </c>
      <c r="C27" s="257">
        <v>20</v>
      </c>
      <c r="D27" s="11" t="s">
        <v>76</v>
      </c>
      <c r="E27" s="354"/>
      <c r="F27" s="355"/>
      <c r="G27" s="356">
        <f t="shared" si="6"/>
        <v>0</v>
      </c>
      <c r="H27" s="356">
        <f t="shared" si="7"/>
        <v>0</v>
      </c>
      <c r="I27" s="357">
        <f t="shared" si="8"/>
        <v>0</v>
      </c>
      <c r="J27" s="358"/>
      <c r="K27" s="359"/>
      <c r="L27" s="360"/>
      <c r="M27" s="361"/>
      <c r="N27" s="361"/>
      <c r="O27" s="362"/>
      <c r="P27" s="363">
        <f t="shared" si="9"/>
        <v>0</v>
      </c>
      <c r="Q27" s="357">
        <f t="shared" si="10"/>
        <v>0</v>
      </c>
    </row>
    <row r="28" spans="1:17" s="364" customFormat="1" ht="25" customHeight="1" x14ac:dyDescent="0.25">
      <c r="A28" s="609" t="s">
        <v>31</v>
      </c>
      <c r="B28" s="298" t="s">
        <v>899</v>
      </c>
      <c r="C28" s="257">
        <v>30</v>
      </c>
      <c r="D28" s="11" t="s">
        <v>897</v>
      </c>
      <c r="E28" s="354"/>
      <c r="F28" s="355"/>
      <c r="G28" s="356">
        <f>E28*F28</f>
        <v>0</v>
      </c>
      <c r="H28" s="356">
        <f>E28+G28</f>
        <v>0</v>
      </c>
      <c r="I28" s="357">
        <f>$C28*H28</f>
        <v>0</v>
      </c>
      <c r="J28" s="358"/>
      <c r="K28" s="359"/>
      <c r="L28" s="360"/>
      <c r="M28" s="361"/>
      <c r="N28" s="361"/>
      <c r="O28" s="362"/>
      <c r="P28" s="363">
        <f t="shared" si="9"/>
        <v>0</v>
      </c>
      <c r="Q28" s="357">
        <f t="shared" si="10"/>
        <v>0</v>
      </c>
    </row>
    <row r="29" spans="1:17" s="364" customFormat="1" ht="25" customHeight="1" x14ac:dyDescent="0.25">
      <c r="A29" s="609" t="s">
        <v>32</v>
      </c>
      <c r="B29" s="298" t="s">
        <v>900</v>
      </c>
      <c r="C29" s="257">
        <v>30</v>
      </c>
      <c r="D29" s="11" t="s">
        <v>901</v>
      </c>
      <c r="E29" s="354"/>
      <c r="F29" s="355"/>
      <c r="G29" s="356">
        <f t="shared" ref="G29:G33" si="11">E29*F29</f>
        <v>0</v>
      </c>
      <c r="H29" s="356">
        <f t="shared" ref="H29:H33" si="12">E29+G29</f>
        <v>0</v>
      </c>
      <c r="I29" s="357">
        <f t="shared" ref="I29:I33" si="13">$C29*H29</f>
        <v>0</v>
      </c>
      <c r="J29" s="358"/>
      <c r="K29" s="359"/>
      <c r="L29" s="360"/>
      <c r="M29" s="361"/>
      <c r="N29" s="361"/>
      <c r="O29" s="362"/>
      <c r="P29" s="363">
        <f t="shared" ref="P29:P33" si="14">O29*$F29</f>
        <v>0</v>
      </c>
      <c r="Q29" s="357">
        <f t="shared" ref="Q29:Q33" si="15">O29+P29</f>
        <v>0</v>
      </c>
    </row>
    <row r="30" spans="1:17" s="364" customFormat="1" ht="25" customHeight="1" x14ac:dyDescent="0.25">
      <c r="A30" s="609" t="s">
        <v>33</v>
      </c>
      <c r="B30" s="298" t="s">
        <v>902</v>
      </c>
      <c r="C30" s="257">
        <v>5</v>
      </c>
      <c r="D30" s="11" t="s">
        <v>109</v>
      </c>
      <c r="E30" s="354"/>
      <c r="F30" s="355"/>
      <c r="G30" s="356">
        <f t="shared" si="11"/>
        <v>0</v>
      </c>
      <c r="H30" s="356">
        <f t="shared" si="12"/>
        <v>0</v>
      </c>
      <c r="I30" s="357">
        <f t="shared" si="13"/>
        <v>0</v>
      </c>
      <c r="J30" s="358"/>
      <c r="K30" s="359"/>
      <c r="L30" s="360"/>
      <c r="M30" s="361"/>
      <c r="N30" s="361"/>
      <c r="O30" s="362"/>
      <c r="P30" s="363">
        <f t="shared" si="14"/>
        <v>0</v>
      </c>
      <c r="Q30" s="357">
        <f t="shared" si="15"/>
        <v>0</v>
      </c>
    </row>
    <row r="31" spans="1:17" s="364" customFormat="1" ht="25" customHeight="1" x14ac:dyDescent="0.25">
      <c r="A31" s="609" t="s">
        <v>34</v>
      </c>
      <c r="B31" s="298" t="s">
        <v>903</v>
      </c>
      <c r="C31" s="257">
        <v>20</v>
      </c>
      <c r="D31" s="11" t="s">
        <v>327</v>
      </c>
      <c r="E31" s="354"/>
      <c r="F31" s="355"/>
      <c r="G31" s="356">
        <f t="shared" si="11"/>
        <v>0</v>
      </c>
      <c r="H31" s="356">
        <f t="shared" si="12"/>
        <v>0</v>
      </c>
      <c r="I31" s="357">
        <f t="shared" si="13"/>
        <v>0</v>
      </c>
      <c r="J31" s="358"/>
      <c r="K31" s="359"/>
      <c r="L31" s="360"/>
      <c r="M31" s="361"/>
      <c r="N31" s="361"/>
      <c r="O31" s="362"/>
      <c r="P31" s="363">
        <f t="shared" si="14"/>
        <v>0</v>
      </c>
      <c r="Q31" s="357">
        <f t="shared" si="15"/>
        <v>0</v>
      </c>
    </row>
    <row r="32" spans="1:17" s="364" customFormat="1" ht="25" customHeight="1" x14ac:dyDescent="0.25">
      <c r="A32" s="609" t="s">
        <v>35</v>
      </c>
      <c r="B32" s="298" t="s">
        <v>904</v>
      </c>
      <c r="C32" s="257">
        <v>5</v>
      </c>
      <c r="D32" s="11" t="s">
        <v>885</v>
      </c>
      <c r="E32" s="354"/>
      <c r="F32" s="355"/>
      <c r="G32" s="356">
        <f t="shared" si="11"/>
        <v>0</v>
      </c>
      <c r="H32" s="356">
        <f t="shared" si="12"/>
        <v>0</v>
      </c>
      <c r="I32" s="357">
        <f t="shared" si="13"/>
        <v>0</v>
      </c>
      <c r="J32" s="358"/>
      <c r="K32" s="359"/>
      <c r="L32" s="360"/>
      <c r="M32" s="361"/>
      <c r="N32" s="361"/>
      <c r="O32" s="362"/>
      <c r="P32" s="363">
        <f t="shared" si="14"/>
        <v>0</v>
      </c>
      <c r="Q32" s="357">
        <f t="shared" si="15"/>
        <v>0</v>
      </c>
    </row>
    <row r="33" spans="1:17" s="364" customFormat="1" ht="23" customHeight="1" x14ac:dyDescent="0.25">
      <c r="A33" s="609" t="s">
        <v>36</v>
      </c>
      <c r="B33" s="298" t="s">
        <v>905</v>
      </c>
      <c r="C33" s="257">
        <v>5</v>
      </c>
      <c r="D33" s="11" t="s">
        <v>885</v>
      </c>
      <c r="E33" s="354"/>
      <c r="F33" s="355"/>
      <c r="G33" s="356">
        <f t="shared" si="11"/>
        <v>0</v>
      </c>
      <c r="H33" s="356">
        <f t="shared" si="12"/>
        <v>0</v>
      </c>
      <c r="I33" s="357">
        <f t="shared" si="13"/>
        <v>0</v>
      </c>
      <c r="J33" s="358"/>
      <c r="K33" s="359"/>
      <c r="L33" s="360"/>
      <c r="M33" s="361"/>
      <c r="N33" s="361"/>
      <c r="O33" s="362"/>
      <c r="P33" s="363">
        <f t="shared" si="14"/>
        <v>0</v>
      </c>
      <c r="Q33" s="357">
        <f t="shared" si="15"/>
        <v>0</v>
      </c>
    </row>
    <row r="34" spans="1:17" s="364" customFormat="1" ht="23" customHeight="1" x14ac:dyDescent="0.25">
      <c r="A34" s="609" t="s">
        <v>37</v>
      </c>
      <c r="B34" s="298" t="s">
        <v>906</v>
      </c>
      <c r="C34" s="257">
        <v>2</v>
      </c>
      <c r="D34" s="11" t="s">
        <v>885</v>
      </c>
      <c r="E34" s="354"/>
      <c r="F34" s="355"/>
      <c r="G34" s="356">
        <f t="shared" si="6"/>
        <v>0</v>
      </c>
      <c r="H34" s="356">
        <f t="shared" si="7"/>
        <v>0</v>
      </c>
      <c r="I34" s="357">
        <f t="shared" si="8"/>
        <v>0</v>
      </c>
      <c r="J34" s="358"/>
      <c r="K34" s="359"/>
      <c r="L34" s="360"/>
      <c r="M34" s="361"/>
      <c r="N34" s="361"/>
      <c r="O34" s="362"/>
      <c r="P34" s="363">
        <f t="shared" si="9"/>
        <v>0</v>
      </c>
      <c r="Q34" s="357">
        <f t="shared" si="10"/>
        <v>0</v>
      </c>
    </row>
    <row r="35" spans="1:17" s="364" customFormat="1" ht="23" customHeight="1" x14ac:dyDescent="0.25">
      <c r="A35" s="609" t="s">
        <v>38</v>
      </c>
      <c r="B35" s="298" t="s">
        <v>907</v>
      </c>
      <c r="C35" s="257">
        <v>30</v>
      </c>
      <c r="D35" s="11" t="s">
        <v>347</v>
      </c>
      <c r="E35" s="354"/>
      <c r="F35" s="355"/>
      <c r="G35" s="356">
        <f t="shared" si="6"/>
        <v>0</v>
      </c>
      <c r="H35" s="356">
        <f t="shared" si="7"/>
        <v>0</v>
      </c>
      <c r="I35" s="357">
        <f t="shared" si="8"/>
        <v>0</v>
      </c>
      <c r="J35" s="358"/>
      <c r="K35" s="359"/>
      <c r="L35" s="360"/>
      <c r="M35" s="361"/>
      <c r="N35" s="361"/>
      <c r="O35" s="362"/>
      <c r="P35" s="363">
        <f t="shared" si="9"/>
        <v>0</v>
      </c>
      <c r="Q35" s="357">
        <f t="shared" si="10"/>
        <v>0</v>
      </c>
    </row>
    <row r="36" spans="1:17" s="364" customFormat="1" ht="23" customHeight="1" x14ac:dyDescent="0.25">
      <c r="A36" s="609" t="s">
        <v>39</v>
      </c>
      <c r="B36" s="298" t="s">
        <v>908</v>
      </c>
      <c r="C36" s="257">
        <v>10</v>
      </c>
      <c r="D36" s="11" t="s">
        <v>885</v>
      </c>
      <c r="E36" s="354"/>
      <c r="F36" s="355"/>
      <c r="G36" s="356">
        <f t="shared" si="6"/>
        <v>0</v>
      </c>
      <c r="H36" s="356">
        <f t="shared" si="7"/>
        <v>0</v>
      </c>
      <c r="I36" s="357">
        <f t="shared" si="8"/>
        <v>0</v>
      </c>
      <c r="J36" s="358"/>
      <c r="K36" s="359"/>
      <c r="L36" s="360"/>
      <c r="M36" s="361"/>
      <c r="N36" s="361"/>
      <c r="O36" s="362"/>
      <c r="P36" s="363">
        <f t="shared" si="9"/>
        <v>0</v>
      </c>
      <c r="Q36" s="357">
        <f t="shared" si="10"/>
        <v>0</v>
      </c>
    </row>
    <row r="37" spans="1:17" s="364" customFormat="1" ht="25" customHeight="1" x14ac:dyDescent="0.25">
      <c r="A37" s="609" t="s">
        <v>40</v>
      </c>
      <c r="B37" s="298" t="s">
        <v>909</v>
      </c>
      <c r="C37" s="257">
        <v>4</v>
      </c>
      <c r="D37" s="11" t="s">
        <v>885</v>
      </c>
      <c r="E37" s="354"/>
      <c r="F37" s="355"/>
      <c r="G37" s="356">
        <f t="shared" si="6"/>
        <v>0</v>
      </c>
      <c r="H37" s="356">
        <f t="shared" si="7"/>
        <v>0</v>
      </c>
      <c r="I37" s="357">
        <f t="shared" si="8"/>
        <v>0</v>
      </c>
      <c r="J37" s="358"/>
      <c r="K37" s="359"/>
      <c r="L37" s="360"/>
      <c r="M37" s="361"/>
      <c r="N37" s="361"/>
      <c r="O37" s="362"/>
      <c r="P37" s="363">
        <f t="shared" si="9"/>
        <v>0</v>
      </c>
      <c r="Q37" s="357">
        <f t="shared" si="10"/>
        <v>0</v>
      </c>
    </row>
    <row r="38" spans="1:17" s="364" customFormat="1" ht="23" customHeight="1" x14ac:dyDescent="0.25">
      <c r="A38" s="609" t="s">
        <v>41</v>
      </c>
      <c r="B38" s="298" t="s">
        <v>910</v>
      </c>
      <c r="C38" s="257">
        <v>4</v>
      </c>
      <c r="D38" s="11" t="s">
        <v>885</v>
      </c>
      <c r="E38" s="354"/>
      <c r="F38" s="355"/>
      <c r="G38" s="356">
        <f t="shared" si="6"/>
        <v>0</v>
      </c>
      <c r="H38" s="356">
        <f t="shared" si="7"/>
        <v>0</v>
      </c>
      <c r="I38" s="357">
        <f t="shared" si="8"/>
        <v>0</v>
      </c>
      <c r="J38" s="358"/>
      <c r="K38" s="359"/>
      <c r="L38" s="360"/>
      <c r="M38" s="361"/>
      <c r="N38" s="361"/>
      <c r="O38" s="362"/>
      <c r="P38" s="363">
        <f t="shared" si="9"/>
        <v>0</v>
      </c>
      <c r="Q38" s="357">
        <f t="shared" si="10"/>
        <v>0</v>
      </c>
    </row>
    <row r="39" spans="1:17" s="364" customFormat="1" ht="23" customHeight="1" x14ac:dyDescent="0.25">
      <c r="A39" s="609" t="s">
        <v>43</v>
      </c>
      <c r="B39" s="298" t="s">
        <v>911</v>
      </c>
      <c r="C39" s="257">
        <v>2</v>
      </c>
      <c r="D39" s="11" t="s">
        <v>109</v>
      </c>
      <c r="E39" s="354"/>
      <c r="F39" s="355"/>
      <c r="G39" s="356">
        <f t="shared" si="6"/>
        <v>0</v>
      </c>
      <c r="H39" s="356">
        <f t="shared" si="7"/>
        <v>0</v>
      </c>
      <c r="I39" s="357">
        <f t="shared" si="8"/>
        <v>0</v>
      </c>
      <c r="J39" s="358"/>
      <c r="K39" s="359"/>
      <c r="L39" s="360"/>
      <c r="M39" s="361"/>
      <c r="N39" s="361"/>
      <c r="O39" s="362"/>
      <c r="P39" s="363">
        <f t="shared" si="9"/>
        <v>0</v>
      </c>
      <c r="Q39" s="357">
        <f t="shared" si="10"/>
        <v>0</v>
      </c>
    </row>
    <row r="40" spans="1:17" s="364" customFormat="1" ht="25" customHeight="1" thickBot="1" x14ac:dyDescent="0.3">
      <c r="A40" s="609" t="s">
        <v>42</v>
      </c>
      <c r="B40" s="298" t="s">
        <v>912</v>
      </c>
      <c r="C40" s="257">
        <v>4</v>
      </c>
      <c r="D40" s="11" t="s">
        <v>109</v>
      </c>
      <c r="E40" s="365"/>
      <c r="F40" s="366"/>
      <c r="G40" s="367">
        <f t="shared" si="6"/>
        <v>0</v>
      </c>
      <c r="H40" s="367">
        <f t="shared" si="7"/>
        <v>0</v>
      </c>
      <c r="I40" s="368">
        <f t="shared" si="8"/>
        <v>0</v>
      </c>
      <c r="J40" s="369"/>
      <c r="K40" s="370"/>
      <c r="L40" s="371"/>
      <c r="M40" s="372"/>
      <c r="N40" s="372"/>
      <c r="O40" s="373"/>
      <c r="P40" s="374">
        <f t="shared" si="9"/>
        <v>0</v>
      </c>
      <c r="Q40" s="368">
        <f t="shared" si="10"/>
        <v>0</v>
      </c>
    </row>
    <row r="41" spans="1:17" s="385" customFormat="1" ht="23" customHeight="1" thickBot="1" x14ac:dyDescent="0.3">
      <c r="A41" s="557" t="s">
        <v>72</v>
      </c>
      <c r="B41" s="558"/>
      <c r="C41" s="558"/>
      <c r="D41" s="559"/>
      <c r="E41" s="375">
        <f>SUM(E12:E40)</f>
        <v>0</v>
      </c>
      <c r="F41" s="376"/>
      <c r="G41" s="377"/>
      <c r="H41" s="377"/>
      <c r="I41" s="378">
        <f>SUM(I12:I40)</f>
        <v>0</v>
      </c>
      <c r="J41" s="379"/>
      <c r="K41" s="380"/>
      <c r="L41" s="381"/>
      <c r="M41" s="380"/>
      <c r="N41" s="382"/>
      <c r="O41" s="383"/>
      <c r="P41" s="384"/>
      <c r="Q41" s="378">
        <f>SUM(Q12:Q40)</f>
        <v>0</v>
      </c>
    </row>
    <row r="42" spans="1:17" ht="15" customHeight="1" x14ac:dyDescent="0.25"/>
    <row r="43" spans="1:17" ht="15" customHeight="1" x14ac:dyDescent="0.25"/>
  </sheetData>
  <mergeCells count="29">
    <mergeCell ref="O9:O10"/>
    <mergeCell ref="P9:P10"/>
    <mergeCell ref="Q9:Q10"/>
    <mergeCell ref="J11:K11"/>
    <mergeCell ref="A41:D41"/>
    <mergeCell ref="A8:D8"/>
    <mergeCell ref="E8:I8"/>
    <mergeCell ref="J8:Q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M9:M10"/>
    <mergeCell ref="N9:N10"/>
    <mergeCell ref="A6:D6"/>
    <mergeCell ref="A2:D2"/>
    <mergeCell ref="E2:Q2"/>
    <mergeCell ref="A4:D4"/>
    <mergeCell ref="E4:Q4"/>
    <mergeCell ref="A5:D5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4.1.11./24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107"/>
  <sheetViews>
    <sheetView zoomScaleNormal="100" workbookViewId="0"/>
  </sheetViews>
  <sheetFormatPr defaultColWidth="9" defaultRowHeight="15" customHeight="1" x14ac:dyDescent="0.25"/>
  <cols>
    <col min="1" max="1" width="3.81640625" style="40" customWidth="1"/>
    <col min="2" max="2" width="18.6328125" style="343" customWidth="1"/>
    <col min="3" max="3" width="6.6328125" style="76" customWidth="1"/>
    <col min="4" max="4" width="4.6328125" style="40" customWidth="1"/>
    <col min="5" max="5" width="10.6328125" style="47" customWidth="1"/>
    <col min="6" max="6" width="6.6328125" style="50" customWidth="1"/>
    <col min="7" max="7" width="6.6328125" style="47" customWidth="1"/>
    <col min="8" max="9" width="10.6328125" style="46" customWidth="1"/>
    <col min="10" max="11" width="4.1796875" style="47" customWidth="1"/>
    <col min="12" max="12" width="15.6328125" style="47" customWidth="1"/>
    <col min="13" max="13" width="7.6328125" style="47" customWidth="1"/>
    <col min="14" max="15" width="10.6328125" style="47" customWidth="1"/>
    <col min="16" max="16" width="6.6328125" style="47" customWidth="1"/>
    <col min="17" max="17" width="10.6328125" style="47" customWidth="1"/>
    <col min="18" max="16384" width="9" style="46"/>
  </cols>
  <sheetData>
    <row r="1" spans="1:17" s="47" customFormat="1" ht="10" customHeight="1" x14ac:dyDescent="0.25">
      <c r="A1" s="40"/>
      <c r="B1" s="342"/>
      <c r="C1" s="42"/>
      <c r="D1" s="43"/>
      <c r="E1" s="44"/>
      <c r="F1" s="45"/>
      <c r="G1" s="44"/>
      <c r="H1" s="44"/>
      <c r="I1" s="46"/>
      <c r="J1" s="44"/>
      <c r="K1" s="44"/>
      <c r="L1" s="41"/>
      <c r="M1" s="44"/>
      <c r="N1" s="44"/>
      <c r="O1" s="44"/>
      <c r="P1" s="44"/>
      <c r="Q1" s="44"/>
    </row>
    <row r="2" spans="1:17" s="47" customFormat="1" ht="15" customHeight="1" x14ac:dyDescent="0.25">
      <c r="A2" s="474" t="s">
        <v>160</v>
      </c>
      <c r="B2" s="474"/>
      <c r="C2" s="474"/>
      <c r="D2" s="474"/>
      <c r="E2" s="521">
        <f>'obr. 4.1.10. PONUDBA'!B1</f>
        <v>0</v>
      </c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s="47" customFormat="1" ht="10" customHeight="1" x14ac:dyDescent="0.25">
      <c r="A3" s="40"/>
      <c r="B3" s="342"/>
      <c r="C3" s="42"/>
      <c r="D3" s="43"/>
      <c r="E3" s="44"/>
      <c r="F3" s="45"/>
      <c r="G3" s="44"/>
      <c r="H3" s="44"/>
      <c r="I3" s="46"/>
      <c r="J3" s="44"/>
      <c r="K3" s="44"/>
      <c r="L3" s="41"/>
      <c r="M3" s="44"/>
      <c r="N3" s="44"/>
      <c r="O3" s="44"/>
      <c r="P3" s="44"/>
      <c r="Q3" s="44"/>
    </row>
    <row r="4" spans="1:17" s="40" customFormat="1" ht="19" customHeight="1" x14ac:dyDescent="0.25">
      <c r="A4" s="522" t="s">
        <v>172</v>
      </c>
      <c r="B4" s="522"/>
      <c r="C4" s="522"/>
      <c r="D4" s="522"/>
      <c r="E4" s="521" t="str">
        <f>'obr. 4.1.10. PONUDBA'!D49</f>
        <v>01.09.2021 – 31.08.2022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</row>
    <row r="5" spans="1:17" s="40" customFormat="1" ht="19" customHeight="1" x14ac:dyDescent="0.25">
      <c r="A5" s="523" t="s">
        <v>210</v>
      </c>
      <c r="B5" s="523"/>
      <c r="C5" s="523"/>
      <c r="D5" s="523"/>
      <c r="E5" s="525" t="s">
        <v>223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</row>
    <row r="6" spans="1:17" s="40" customFormat="1" ht="19" customHeight="1" x14ac:dyDescent="0.25">
      <c r="A6" s="524" t="s">
        <v>145</v>
      </c>
      <c r="B6" s="524"/>
      <c r="C6" s="524"/>
      <c r="D6" s="524"/>
      <c r="E6" s="526" t="s">
        <v>218</v>
      </c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</row>
    <row r="7" spans="1:17" s="47" customFormat="1" ht="19" customHeight="1" thickBot="1" x14ac:dyDescent="0.3">
      <c r="A7" s="48"/>
      <c r="B7" s="343"/>
      <c r="C7" s="49"/>
      <c r="D7" s="40"/>
      <c r="F7" s="50"/>
    </row>
    <row r="8" spans="1:17" s="47" customFormat="1" ht="20" customHeight="1" thickBot="1" x14ac:dyDescent="0.3">
      <c r="A8" s="565" t="s">
        <v>140</v>
      </c>
      <c r="B8" s="566"/>
      <c r="C8" s="566"/>
      <c r="D8" s="567"/>
      <c r="E8" s="492" t="s">
        <v>141</v>
      </c>
      <c r="F8" s="493"/>
      <c r="G8" s="493"/>
      <c r="H8" s="493"/>
      <c r="I8" s="494"/>
      <c r="J8" s="495" t="s">
        <v>142</v>
      </c>
      <c r="K8" s="496"/>
      <c r="L8" s="496"/>
      <c r="M8" s="496"/>
      <c r="N8" s="496"/>
      <c r="O8" s="496"/>
      <c r="P8" s="496"/>
      <c r="Q8" s="497"/>
    </row>
    <row r="9" spans="1:17" s="309" customFormat="1" ht="22" customHeight="1" x14ac:dyDescent="0.25">
      <c r="A9" s="568" t="s">
        <v>0</v>
      </c>
      <c r="B9" s="570" t="s">
        <v>1</v>
      </c>
      <c r="C9" s="572" t="s">
        <v>2</v>
      </c>
      <c r="D9" s="563" t="s">
        <v>3</v>
      </c>
      <c r="E9" s="539" t="s">
        <v>146</v>
      </c>
      <c r="F9" s="541" t="s">
        <v>7</v>
      </c>
      <c r="G9" s="531" t="s">
        <v>8</v>
      </c>
      <c r="H9" s="531" t="s">
        <v>9</v>
      </c>
      <c r="I9" s="543" t="s">
        <v>10</v>
      </c>
      <c r="J9" s="539" t="s">
        <v>4</v>
      </c>
      <c r="K9" s="531"/>
      <c r="L9" s="545" t="s">
        <v>149</v>
      </c>
      <c r="M9" s="547" t="s">
        <v>6</v>
      </c>
      <c r="N9" s="531" t="s">
        <v>5</v>
      </c>
      <c r="O9" s="531" t="s">
        <v>148</v>
      </c>
      <c r="P9" s="531" t="s">
        <v>8</v>
      </c>
      <c r="Q9" s="543" t="s">
        <v>147</v>
      </c>
    </row>
    <row r="10" spans="1:17" s="309" customFormat="1" ht="22" customHeight="1" thickBot="1" x14ac:dyDescent="0.3">
      <c r="A10" s="569"/>
      <c r="B10" s="571"/>
      <c r="C10" s="573"/>
      <c r="D10" s="564"/>
      <c r="E10" s="540"/>
      <c r="F10" s="542"/>
      <c r="G10" s="532"/>
      <c r="H10" s="532"/>
      <c r="I10" s="544"/>
      <c r="J10" s="337" t="s">
        <v>11</v>
      </c>
      <c r="K10" s="52" t="s">
        <v>12</v>
      </c>
      <c r="L10" s="546"/>
      <c r="M10" s="548"/>
      <c r="N10" s="532"/>
      <c r="O10" s="532"/>
      <c r="P10" s="532"/>
      <c r="Q10" s="544"/>
    </row>
    <row r="11" spans="1:17" s="309" customFormat="1" ht="15" customHeight="1" thickBot="1" x14ac:dyDescent="0.3">
      <c r="A11" s="386">
        <v>1</v>
      </c>
      <c r="B11" s="387">
        <v>2</v>
      </c>
      <c r="C11" s="388">
        <v>3</v>
      </c>
      <c r="D11" s="389">
        <v>4</v>
      </c>
      <c r="E11" s="158">
        <v>5</v>
      </c>
      <c r="F11" s="53">
        <v>6</v>
      </c>
      <c r="G11" s="339">
        <v>7</v>
      </c>
      <c r="H11" s="53">
        <v>8</v>
      </c>
      <c r="I11" s="54">
        <v>9</v>
      </c>
      <c r="J11" s="555">
        <v>10</v>
      </c>
      <c r="K11" s="556"/>
      <c r="L11" s="56">
        <v>11</v>
      </c>
      <c r="M11" s="108">
        <v>12</v>
      </c>
      <c r="N11" s="339">
        <v>13</v>
      </c>
      <c r="O11" s="53">
        <v>14</v>
      </c>
      <c r="P11" s="339">
        <v>15</v>
      </c>
      <c r="Q11" s="303">
        <v>16</v>
      </c>
    </row>
    <row r="12" spans="1:17" s="47" customFormat="1" ht="25" customHeight="1" x14ac:dyDescent="0.25">
      <c r="A12" s="609" t="s">
        <v>13</v>
      </c>
      <c r="B12" s="650" t="s">
        <v>913</v>
      </c>
      <c r="C12" s="257">
        <v>1</v>
      </c>
      <c r="D12" s="11" t="s">
        <v>75</v>
      </c>
      <c r="E12" s="143"/>
      <c r="F12" s="144"/>
      <c r="G12" s="58">
        <f t="shared" ref="G12" si="0">E12*F12</f>
        <v>0</v>
      </c>
      <c r="H12" s="58">
        <f t="shared" ref="H12" si="1">E12+G12</f>
        <v>0</v>
      </c>
      <c r="I12" s="59">
        <f t="shared" ref="I12" si="2">$C12*H12</f>
        <v>0</v>
      </c>
      <c r="J12" s="165"/>
      <c r="K12" s="166"/>
      <c r="L12" s="276"/>
      <c r="M12" s="168"/>
      <c r="N12" s="168"/>
      <c r="O12" s="169"/>
      <c r="P12" s="29">
        <f>O12*$F12</f>
        <v>0</v>
      </c>
      <c r="Q12" s="22">
        <f>O12+P12</f>
        <v>0</v>
      </c>
    </row>
    <row r="13" spans="1:17" s="47" customFormat="1" ht="25" customHeight="1" x14ac:dyDescent="0.25">
      <c r="A13" s="609" t="s">
        <v>14</v>
      </c>
      <c r="B13" s="298" t="s">
        <v>914</v>
      </c>
      <c r="C13" s="257">
        <v>0.2</v>
      </c>
      <c r="D13" s="11" t="s">
        <v>75</v>
      </c>
      <c r="E13" s="143"/>
      <c r="F13" s="144"/>
      <c r="G13" s="58">
        <f t="shared" ref="G13" si="3">E13*F13</f>
        <v>0</v>
      </c>
      <c r="H13" s="58">
        <f t="shared" ref="H13" si="4">E13+G13</f>
        <v>0</v>
      </c>
      <c r="I13" s="59">
        <f t="shared" ref="I13" si="5">$C13*H13</f>
        <v>0</v>
      </c>
      <c r="J13" s="165"/>
      <c r="K13" s="166"/>
      <c r="L13" s="276"/>
      <c r="M13" s="168"/>
      <c r="N13" s="168"/>
      <c r="O13" s="169"/>
      <c r="P13" s="29">
        <f>O13*$F13</f>
        <v>0</v>
      </c>
      <c r="Q13" s="22">
        <f>O13+P13</f>
        <v>0</v>
      </c>
    </row>
    <row r="14" spans="1:17" s="47" customFormat="1" ht="25" customHeight="1" x14ac:dyDescent="0.25">
      <c r="A14" s="609" t="s">
        <v>15</v>
      </c>
      <c r="B14" s="650" t="s">
        <v>915</v>
      </c>
      <c r="C14" s="257">
        <v>4</v>
      </c>
      <c r="D14" s="11" t="s">
        <v>916</v>
      </c>
      <c r="E14" s="143"/>
      <c r="F14" s="144"/>
      <c r="G14" s="58">
        <f t="shared" ref="G14:G77" si="6">E14*F14</f>
        <v>0</v>
      </c>
      <c r="H14" s="58">
        <f t="shared" ref="H14:H77" si="7">E14+G14</f>
        <v>0</v>
      </c>
      <c r="I14" s="59">
        <f t="shared" ref="I14:I77" si="8">$C14*H14</f>
        <v>0</v>
      </c>
      <c r="J14" s="165"/>
      <c r="K14" s="166"/>
      <c r="L14" s="276"/>
      <c r="M14" s="168"/>
      <c r="N14" s="168"/>
      <c r="O14" s="169"/>
      <c r="P14" s="29">
        <f t="shared" ref="P14:P77" si="9">O14*$F14</f>
        <v>0</v>
      </c>
      <c r="Q14" s="22">
        <f t="shared" ref="Q14:Q77" si="10">O14+P14</f>
        <v>0</v>
      </c>
    </row>
    <row r="15" spans="1:17" s="47" customFormat="1" ht="25" customHeight="1" x14ac:dyDescent="0.25">
      <c r="A15" s="609" t="s">
        <v>16</v>
      </c>
      <c r="B15" s="298" t="s">
        <v>917</v>
      </c>
      <c r="C15" s="257">
        <v>4</v>
      </c>
      <c r="D15" s="11" t="s">
        <v>75</v>
      </c>
      <c r="E15" s="143"/>
      <c r="F15" s="144"/>
      <c r="G15" s="58">
        <f t="shared" si="6"/>
        <v>0</v>
      </c>
      <c r="H15" s="58">
        <f t="shared" si="7"/>
        <v>0</v>
      </c>
      <c r="I15" s="59">
        <f t="shared" si="8"/>
        <v>0</v>
      </c>
      <c r="J15" s="165"/>
      <c r="K15" s="166"/>
      <c r="L15" s="276"/>
      <c r="M15" s="168"/>
      <c r="N15" s="168"/>
      <c r="O15" s="169"/>
      <c r="P15" s="29">
        <f t="shared" si="9"/>
        <v>0</v>
      </c>
      <c r="Q15" s="22">
        <f t="shared" si="10"/>
        <v>0</v>
      </c>
    </row>
    <row r="16" spans="1:17" s="47" customFormat="1" ht="25" customHeight="1" x14ac:dyDescent="0.25">
      <c r="A16" s="609" t="s">
        <v>17</v>
      </c>
      <c r="B16" s="650" t="s">
        <v>918</v>
      </c>
      <c r="C16" s="257">
        <v>7</v>
      </c>
      <c r="D16" s="11" t="s">
        <v>75</v>
      </c>
      <c r="E16" s="143"/>
      <c r="F16" s="144"/>
      <c r="G16" s="58">
        <f t="shared" si="6"/>
        <v>0</v>
      </c>
      <c r="H16" s="58">
        <f t="shared" si="7"/>
        <v>0</v>
      </c>
      <c r="I16" s="59">
        <f t="shared" si="8"/>
        <v>0</v>
      </c>
      <c r="J16" s="165"/>
      <c r="K16" s="166"/>
      <c r="L16" s="276"/>
      <c r="M16" s="168"/>
      <c r="N16" s="168"/>
      <c r="O16" s="169"/>
      <c r="P16" s="29">
        <f t="shared" si="9"/>
        <v>0</v>
      </c>
      <c r="Q16" s="22">
        <f t="shared" si="10"/>
        <v>0</v>
      </c>
    </row>
    <row r="17" spans="1:17" s="47" customFormat="1" ht="25" customHeight="1" x14ac:dyDescent="0.25">
      <c r="A17" s="609" t="s">
        <v>18</v>
      </c>
      <c r="B17" s="298" t="s">
        <v>919</v>
      </c>
      <c r="C17" s="257">
        <v>4</v>
      </c>
      <c r="D17" s="11" t="s">
        <v>75</v>
      </c>
      <c r="E17" s="143"/>
      <c r="F17" s="144"/>
      <c r="G17" s="58">
        <f t="shared" si="6"/>
        <v>0</v>
      </c>
      <c r="H17" s="58">
        <f t="shared" si="7"/>
        <v>0</v>
      </c>
      <c r="I17" s="59">
        <f t="shared" si="8"/>
        <v>0</v>
      </c>
      <c r="J17" s="165"/>
      <c r="K17" s="166"/>
      <c r="L17" s="276"/>
      <c r="M17" s="168"/>
      <c r="N17" s="168"/>
      <c r="O17" s="169"/>
      <c r="P17" s="29">
        <f t="shared" si="9"/>
        <v>0</v>
      </c>
      <c r="Q17" s="22">
        <f t="shared" si="10"/>
        <v>0</v>
      </c>
    </row>
    <row r="18" spans="1:17" s="47" customFormat="1" ht="25" customHeight="1" x14ac:dyDescent="0.25">
      <c r="A18" s="609" t="s">
        <v>19</v>
      </c>
      <c r="B18" s="650" t="s">
        <v>920</v>
      </c>
      <c r="C18" s="257">
        <v>7</v>
      </c>
      <c r="D18" s="11" t="s">
        <v>75</v>
      </c>
      <c r="E18" s="143"/>
      <c r="F18" s="144"/>
      <c r="G18" s="58">
        <f t="shared" si="6"/>
        <v>0</v>
      </c>
      <c r="H18" s="58">
        <f t="shared" si="7"/>
        <v>0</v>
      </c>
      <c r="I18" s="59">
        <f t="shared" si="8"/>
        <v>0</v>
      </c>
      <c r="J18" s="165"/>
      <c r="K18" s="166"/>
      <c r="L18" s="276"/>
      <c r="M18" s="168"/>
      <c r="N18" s="168"/>
      <c r="O18" s="169"/>
      <c r="P18" s="29">
        <f t="shared" si="9"/>
        <v>0</v>
      </c>
      <c r="Q18" s="22">
        <f t="shared" si="10"/>
        <v>0</v>
      </c>
    </row>
    <row r="19" spans="1:17" s="47" customFormat="1" ht="25" customHeight="1" x14ac:dyDescent="0.25">
      <c r="A19" s="609" t="s">
        <v>20</v>
      </c>
      <c r="B19" s="650" t="s">
        <v>921</v>
      </c>
      <c r="C19" s="257">
        <v>7</v>
      </c>
      <c r="D19" s="11" t="s">
        <v>75</v>
      </c>
      <c r="E19" s="143"/>
      <c r="F19" s="144"/>
      <c r="G19" s="58">
        <f t="shared" si="6"/>
        <v>0</v>
      </c>
      <c r="H19" s="58">
        <f t="shared" si="7"/>
        <v>0</v>
      </c>
      <c r="I19" s="59">
        <f t="shared" si="8"/>
        <v>0</v>
      </c>
      <c r="J19" s="165"/>
      <c r="K19" s="166"/>
      <c r="L19" s="276"/>
      <c r="M19" s="168"/>
      <c r="N19" s="168"/>
      <c r="O19" s="169"/>
      <c r="P19" s="29">
        <f t="shared" si="9"/>
        <v>0</v>
      </c>
      <c r="Q19" s="22">
        <f t="shared" si="10"/>
        <v>0</v>
      </c>
    </row>
    <row r="20" spans="1:17" s="47" customFormat="1" ht="25" customHeight="1" x14ac:dyDescent="0.25">
      <c r="A20" s="609" t="s">
        <v>21</v>
      </c>
      <c r="B20" s="650" t="s">
        <v>922</v>
      </c>
      <c r="C20" s="257">
        <v>7</v>
      </c>
      <c r="D20" s="11" t="s">
        <v>75</v>
      </c>
      <c r="E20" s="143"/>
      <c r="F20" s="144"/>
      <c r="G20" s="58">
        <f t="shared" si="6"/>
        <v>0</v>
      </c>
      <c r="H20" s="58">
        <f t="shared" si="7"/>
        <v>0</v>
      </c>
      <c r="I20" s="59">
        <f t="shared" si="8"/>
        <v>0</v>
      </c>
      <c r="J20" s="165"/>
      <c r="K20" s="166"/>
      <c r="L20" s="276"/>
      <c r="M20" s="168"/>
      <c r="N20" s="168"/>
      <c r="O20" s="169"/>
      <c r="P20" s="29">
        <f t="shared" si="9"/>
        <v>0</v>
      </c>
      <c r="Q20" s="22">
        <f t="shared" si="10"/>
        <v>0</v>
      </c>
    </row>
    <row r="21" spans="1:17" s="47" customFormat="1" ht="25" customHeight="1" x14ac:dyDescent="0.25">
      <c r="A21" s="609" t="s">
        <v>22</v>
      </c>
      <c r="B21" s="650" t="s">
        <v>923</v>
      </c>
      <c r="C21" s="257">
        <v>7</v>
      </c>
      <c r="D21" s="11" t="s">
        <v>75</v>
      </c>
      <c r="E21" s="143"/>
      <c r="F21" s="144"/>
      <c r="G21" s="58">
        <f t="shared" si="6"/>
        <v>0</v>
      </c>
      <c r="H21" s="58">
        <f t="shared" si="7"/>
        <v>0</v>
      </c>
      <c r="I21" s="59">
        <f t="shared" si="8"/>
        <v>0</v>
      </c>
      <c r="J21" s="165"/>
      <c r="K21" s="166"/>
      <c r="L21" s="276"/>
      <c r="M21" s="168"/>
      <c r="N21" s="168"/>
      <c r="O21" s="169"/>
      <c r="P21" s="29">
        <f t="shared" si="9"/>
        <v>0</v>
      </c>
      <c r="Q21" s="22">
        <f t="shared" si="10"/>
        <v>0</v>
      </c>
    </row>
    <row r="22" spans="1:17" s="47" customFormat="1" ht="25" customHeight="1" x14ac:dyDescent="0.25">
      <c r="A22" s="609" t="s">
        <v>23</v>
      </c>
      <c r="B22" s="650" t="s">
        <v>924</v>
      </c>
      <c r="C22" s="257">
        <v>7</v>
      </c>
      <c r="D22" s="11" t="s">
        <v>75</v>
      </c>
      <c r="E22" s="143"/>
      <c r="F22" s="144"/>
      <c r="G22" s="58">
        <f t="shared" si="6"/>
        <v>0</v>
      </c>
      <c r="H22" s="58">
        <f t="shared" si="7"/>
        <v>0</v>
      </c>
      <c r="I22" s="59">
        <f t="shared" si="8"/>
        <v>0</v>
      </c>
      <c r="J22" s="165"/>
      <c r="K22" s="166"/>
      <c r="L22" s="276"/>
      <c r="M22" s="168"/>
      <c r="N22" s="168"/>
      <c r="O22" s="169"/>
      <c r="P22" s="29">
        <f t="shared" si="9"/>
        <v>0</v>
      </c>
      <c r="Q22" s="22">
        <f t="shared" si="10"/>
        <v>0</v>
      </c>
    </row>
    <row r="23" spans="1:17" s="47" customFormat="1" ht="25" customHeight="1" x14ac:dyDescent="0.25">
      <c r="A23" s="609" t="s">
        <v>24</v>
      </c>
      <c r="B23" s="650" t="s">
        <v>925</v>
      </c>
      <c r="C23" s="257">
        <v>7</v>
      </c>
      <c r="D23" s="11" t="s">
        <v>75</v>
      </c>
      <c r="E23" s="143"/>
      <c r="F23" s="144"/>
      <c r="G23" s="58">
        <f t="shared" si="6"/>
        <v>0</v>
      </c>
      <c r="H23" s="58">
        <f t="shared" si="7"/>
        <v>0</v>
      </c>
      <c r="I23" s="59">
        <f t="shared" si="8"/>
        <v>0</v>
      </c>
      <c r="J23" s="165"/>
      <c r="K23" s="166"/>
      <c r="L23" s="276"/>
      <c r="M23" s="168"/>
      <c r="N23" s="168"/>
      <c r="O23" s="169"/>
      <c r="P23" s="29">
        <f t="shared" si="9"/>
        <v>0</v>
      </c>
      <c r="Q23" s="22">
        <f t="shared" si="10"/>
        <v>0</v>
      </c>
    </row>
    <row r="24" spans="1:17" s="47" customFormat="1" ht="25" customHeight="1" x14ac:dyDescent="0.25">
      <c r="A24" s="609" t="s">
        <v>25</v>
      </c>
      <c r="B24" s="650" t="s">
        <v>926</v>
      </c>
      <c r="C24" s="257">
        <v>7</v>
      </c>
      <c r="D24" s="11" t="s">
        <v>75</v>
      </c>
      <c r="E24" s="143"/>
      <c r="F24" s="144"/>
      <c r="G24" s="58">
        <f t="shared" si="6"/>
        <v>0</v>
      </c>
      <c r="H24" s="58">
        <f t="shared" si="7"/>
        <v>0</v>
      </c>
      <c r="I24" s="59">
        <f t="shared" si="8"/>
        <v>0</v>
      </c>
      <c r="J24" s="165"/>
      <c r="K24" s="166"/>
      <c r="L24" s="276"/>
      <c r="M24" s="168"/>
      <c r="N24" s="168"/>
      <c r="O24" s="169"/>
      <c r="P24" s="29">
        <f t="shared" si="9"/>
        <v>0</v>
      </c>
      <c r="Q24" s="22">
        <f t="shared" si="10"/>
        <v>0</v>
      </c>
    </row>
    <row r="25" spans="1:17" s="47" customFormat="1" ht="25" customHeight="1" x14ac:dyDescent="0.25">
      <c r="A25" s="609" t="s">
        <v>26</v>
      </c>
      <c r="B25" s="650" t="s">
        <v>927</v>
      </c>
      <c r="C25" s="257">
        <v>7</v>
      </c>
      <c r="D25" s="11" t="s">
        <v>75</v>
      </c>
      <c r="E25" s="143"/>
      <c r="F25" s="144"/>
      <c r="G25" s="58">
        <f t="shared" si="6"/>
        <v>0</v>
      </c>
      <c r="H25" s="58">
        <f t="shared" si="7"/>
        <v>0</v>
      </c>
      <c r="I25" s="59">
        <f t="shared" si="8"/>
        <v>0</v>
      </c>
      <c r="J25" s="165"/>
      <c r="K25" s="166"/>
      <c r="L25" s="276"/>
      <c r="M25" s="168"/>
      <c r="N25" s="168"/>
      <c r="O25" s="169"/>
      <c r="P25" s="29">
        <f t="shared" si="9"/>
        <v>0</v>
      </c>
      <c r="Q25" s="22">
        <f t="shared" si="10"/>
        <v>0</v>
      </c>
    </row>
    <row r="26" spans="1:17" s="47" customFormat="1" ht="25" customHeight="1" x14ac:dyDescent="0.25">
      <c r="A26" s="609" t="s">
        <v>29</v>
      </c>
      <c r="B26" s="650" t="s">
        <v>928</v>
      </c>
      <c r="C26" s="257">
        <v>40</v>
      </c>
      <c r="D26" s="11" t="s">
        <v>75</v>
      </c>
      <c r="E26" s="143"/>
      <c r="F26" s="144"/>
      <c r="G26" s="58">
        <f t="shared" si="6"/>
        <v>0</v>
      </c>
      <c r="H26" s="58">
        <f t="shared" si="7"/>
        <v>0</v>
      </c>
      <c r="I26" s="59">
        <f t="shared" si="8"/>
        <v>0</v>
      </c>
      <c r="J26" s="165"/>
      <c r="K26" s="166"/>
      <c r="L26" s="276"/>
      <c r="M26" s="168"/>
      <c r="N26" s="168"/>
      <c r="O26" s="169"/>
      <c r="P26" s="29">
        <f t="shared" si="9"/>
        <v>0</v>
      </c>
      <c r="Q26" s="22">
        <f t="shared" si="10"/>
        <v>0</v>
      </c>
    </row>
    <row r="27" spans="1:17" s="47" customFormat="1" ht="25" customHeight="1" x14ac:dyDescent="0.25">
      <c r="A27" s="609" t="s">
        <v>30</v>
      </c>
      <c r="B27" s="650" t="s">
        <v>929</v>
      </c>
      <c r="C27" s="257">
        <v>3</v>
      </c>
      <c r="D27" s="11" t="s">
        <v>75</v>
      </c>
      <c r="E27" s="143"/>
      <c r="F27" s="144"/>
      <c r="G27" s="58">
        <f t="shared" si="6"/>
        <v>0</v>
      </c>
      <c r="H27" s="58">
        <f t="shared" si="7"/>
        <v>0</v>
      </c>
      <c r="I27" s="59">
        <f t="shared" si="8"/>
        <v>0</v>
      </c>
      <c r="J27" s="165"/>
      <c r="K27" s="166"/>
      <c r="L27" s="276"/>
      <c r="M27" s="168"/>
      <c r="N27" s="168"/>
      <c r="O27" s="169"/>
      <c r="P27" s="29">
        <f t="shared" si="9"/>
        <v>0</v>
      </c>
      <c r="Q27" s="22">
        <f t="shared" si="10"/>
        <v>0</v>
      </c>
    </row>
    <row r="28" spans="1:17" s="47" customFormat="1" ht="25" customHeight="1" x14ac:dyDescent="0.25">
      <c r="A28" s="609" t="s">
        <v>31</v>
      </c>
      <c r="B28" s="650" t="s">
        <v>930</v>
      </c>
      <c r="C28" s="257">
        <v>10</v>
      </c>
      <c r="D28" s="11" t="s">
        <v>75</v>
      </c>
      <c r="E28" s="143"/>
      <c r="F28" s="144"/>
      <c r="G28" s="58">
        <f t="shared" si="6"/>
        <v>0</v>
      </c>
      <c r="H28" s="58">
        <f t="shared" si="7"/>
        <v>0</v>
      </c>
      <c r="I28" s="59">
        <f t="shared" si="8"/>
        <v>0</v>
      </c>
      <c r="J28" s="165"/>
      <c r="K28" s="166"/>
      <c r="L28" s="276"/>
      <c r="M28" s="168"/>
      <c r="N28" s="168"/>
      <c r="O28" s="169"/>
      <c r="P28" s="29">
        <f t="shared" si="9"/>
        <v>0</v>
      </c>
      <c r="Q28" s="22">
        <f t="shared" si="10"/>
        <v>0</v>
      </c>
    </row>
    <row r="29" spans="1:17" s="47" customFormat="1" ht="25" customHeight="1" x14ac:dyDescent="0.25">
      <c r="A29" s="609" t="s">
        <v>32</v>
      </c>
      <c r="B29" s="17" t="s">
        <v>931</v>
      </c>
      <c r="C29" s="257">
        <v>10</v>
      </c>
      <c r="D29" s="11" t="s">
        <v>75</v>
      </c>
      <c r="E29" s="143"/>
      <c r="F29" s="144"/>
      <c r="G29" s="58">
        <f t="shared" si="6"/>
        <v>0</v>
      </c>
      <c r="H29" s="58">
        <f t="shared" si="7"/>
        <v>0</v>
      </c>
      <c r="I29" s="59">
        <f t="shared" si="8"/>
        <v>0</v>
      </c>
      <c r="J29" s="165"/>
      <c r="K29" s="166"/>
      <c r="L29" s="276"/>
      <c r="M29" s="168"/>
      <c r="N29" s="168"/>
      <c r="O29" s="169"/>
      <c r="P29" s="29">
        <f t="shared" si="9"/>
        <v>0</v>
      </c>
      <c r="Q29" s="22">
        <f t="shared" si="10"/>
        <v>0</v>
      </c>
    </row>
    <row r="30" spans="1:17" s="47" customFormat="1" ht="25" customHeight="1" x14ac:dyDescent="0.25">
      <c r="A30" s="609" t="s">
        <v>33</v>
      </c>
      <c r="B30" s="17" t="s">
        <v>932</v>
      </c>
      <c r="C30" s="257">
        <v>10</v>
      </c>
      <c r="D30" s="11" t="s">
        <v>75</v>
      </c>
      <c r="E30" s="143"/>
      <c r="F30" s="144"/>
      <c r="G30" s="58">
        <f t="shared" si="6"/>
        <v>0</v>
      </c>
      <c r="H30" s="58">
        <f t="shared" si="7"/>
        <v>0</v>
      </c>
      <c r="I30" s="59">
        <f t="shared" si="8"/>
        <v>0</v>
      </c>
      <c r="J30" s="165"/>
      <c r="K30" s="166"/>
      <c r="L30" s="276"/>
      <c r="M30" s="168"/>
      <c r="N30" s="168"/>
      <c r="O30" s="169"/>
      <c r="P30" s="29">
        <f t="shared" si="9"/>
        <v>0</v>
      </c>
      <c r="Q30" s="22">
        <f t="shared" si="10"/>
        <v>0</v>
      </c>
    </row>
    <row r="31" spans="1:17" s="47" customFormat="1" ht="42.5" customHeight="1" x14ac:dyDescent="0.25">
      <c r="A31" s="609" t="s">
        <v>34</v>
      </c>
      <c r="B31" s="17" t="s">
        <v>933</v>
      </c>
      <c r="C31" s="257">
        <v>10</v>
      </c>
      <c r="D31" s="11" t="s">
        <v>75</v>
      </c>
      <c r="E31" s="143"/>
      <c r="F31" s="144"/>
      <c r="G31" s="58">
        <f t="shared" si="6"/>
        <v>0</v>
      </c>
      <c r="H31" s="58">
        <f t="shared" si="7"/>
        <v>0</v>
      </c>
      <c r="I31" s="59">
        <f t="shared" si="8"/>
        <v>0</v>
      </c>
      <c r="J31" s="165"/>
      <c r="K31" s="166"/>
      <c r="L31" s="276"/>
      <c r="M31" s="168"/>
      <c r="N31" s="168"/>
      <c r="O31" s="169"/>
      <c r="P31" s="29">
        <f t="shared" si="9"/>
        <v>0</v>
      </c>
      <c r="Q31" s="22">
        <f t="shared" si="10"/>
        <v>0</v>
      </c>
    </row>
    <row r="32" spans="1:17" s="47" customFormat="1" ht="25" customHeight="1" x14ac:dyDescent="0.25">
      <c r="A32" s="609" t="s">
        <v>35</v>
      </c>
      <c r="B32" s="17" t="s">
        <v>934</v>
      </c>
      <c r="C32" s="257">
        <v>5</v>
      </c>
      <c r="D32" s="11" t="s">
        <v>75</v>
      </c>
      <c r="E32" s="143"/>
      <c r="F32" s="144"/>
      <c r="G32" s="58">
        <f t="shared" si="6"/>
        <v>0</v>
      </c>
      <c r="H32" s="58">
        <f t="shared" si="7"/>
        <v>0</v>
      </c>
      <c r="I32" s="59">
        <f t="shared" si="8"/>
        <v>0</v>
      </c>
      <c r="J32" s="165"/>
      <c r="K32" s="166"/>
      <c r="L32" s="276"/>
      <c r="M32" s="168"/>
      <c r="N32" s="168"/>
      <c r="O32" s="169"/>
      <c r="P32" s="29">
        <f t="shared" si="9"/>
        <v>0</v>
      </c>
      <c r="Q32" s="22">
        <f t="shared" si="10"/>
        <v>0</v>
      </c>
    </row>
    <row r="33" spans="1:17" s="47" customFormat="1" ht="25" customHeight="1" x14ac:dyDescent="0.25">
      <c r="A33" s="609" t="s">
        <v>36</v>
      </c>
      <c r="B33" s="650" t="s">
        <v>935</v>
      </c>
      <c r="C33" s="257">
        <v>2</v>
      </c>
      <c r="D33" s="11" t="s">
        <v>75</v>
      </c>
      <c r="E33" s="143"/>
      <c r="F33" s="144"/>
      <c r="G33" s="58">
        <f t="shared" si="6"/>
        <v>0</v>
      </c>
      <c r="H33" s="58">
        <f t="shared" si="7"/>
        <v>0</v>
      </c>
      <c r="I33" s="59">
        <f t="shared" si="8"/>
        <v>0</v>
      </c>
      <c r="J33" s="165"/>
      <c r="K33" s="166"/>
      <c r="L33" s="276"/>
      <c r="M33" s="168"/>
      <c r="N33" s="168"/>
      <c r="O33" s="169"/>
      <c r="P33" s="29">
        <f t="shared" si="9"/>
        <v>0</v>
      </c>
      <c r="Q33" s="22">
        <f t="shared" si="10"/>
        <v>0</v>
      </c>
    </row>
    <row r="34" spans="1:17" s="47" customFormat="1" ht="25" customHeight="1" x14ac:dyDescent="0.25">
      <c r="A34" s="609" t="s">
        <v>37</v>
      </c>
      <c r="B34" s="17" t="s">
        <v>936</v>
      </c>
      <c r="C34" s="257">
        <v>10</v>
      </c>
      <c r="D34" s="11" t="s">
        <v>75</v>
      </c>
      <c r="E34" s="143"/>
      <c r="F34" s="144"/>
      <c r="G34" s="58">
        <f t="shared" si="6"/>
        <v>0</v>
      </c>
      <c r="H34" s="58">
        <f t="shared" si="7"/>
        <v>0</v>
      </c>
      <c r="I34" s="59">
        <f t="shared" si="8"/>
        <v>0</v>
      </c>
      <c r="J34" s="165"/>
      <c r="K34" s="166"/>
      <c r="L34" s="276"/>
      <c r="M34" s="168"/>
      <c r="N34" s="168"/>
      <c r="O34" s="169"/>
      <c r="P34" s="29">
        <f t="shared" si="9"/>
        <v>0</v>
      </c>
      <c r="Q34" s="22">
        <f t="shared" si="10"/>
        <v>0</v>
      </c>
    </row>
    <row r="35" spans="1:17" s="47" customFormat="1" ht="25" customHeight="1" x14ac:dyDescent="0.25">
      <c r="A35" s="609" t="s">
        <v>38</v>
      </c>
      <c r="B35" s="17" t="s">
        <v>937</v>
      </c>
      <c r="C35" s="257">
        <v>20</v>
      </c>
      <c r="D35" s="11" t="s">
        <v>75</v>
      </c>
      <c r="E35" s="143"/>
      <c r="F35" s="144"/>
      <c r="G35" s="58">
        <f t="shared" si="6"/>
        <v>0</v>
      </c>
      <c r="H35" s="58">
        <f t="shared" si="7"/>
        <v>0</v>
      </c>
      <c r="I35" s="59">
        <f t="shared" si="8"/>
        <v>0</v>
      </c>
      <c r="J35" s="165"/>
      <c r="K35" s="166"/>
      <c r="L35" s="276"/>
      <c r="M35" s="168"/>
      <c r="N35" s="168"/>
      <c r="O35" s="169"/>
      <c r="P35" s="29">
        <f t="shared" si="9"/>
        <v>0</v>
      </c>
      <c r="Q35" s="22">
        <f t="shared" si="10"/>
        <v>0</v>
      </c>
    </row>
    <row r="36" spans="1:17" s="47" customFormat="1" ht="25" customHeight="1" x14ac:dyDescent="0.25">
      <c r="A36" s="609" t="s">
        <v>39</v>
      </c>
      <c r="B36" s="17" t="s">
        <v>938</v>
      </c>
      <c r="C36" s="257">
        <v>5</v>
      </c>
      <c r="D36" s="11" t="s">
        <v>75</v>
      </c>
      <c r="E36" s="143"/>
      <c r="F36" s="144"/>
      <c r="G36" s="58">
        <f t="shared" si="6"/>
        <v>0</v>
      </c>
      <c r="H36" s="58">
        <f t="shared" si="7"/>
        <v>0</v>
      </c>
      <c r="I36" s="59">
        <f t="shared" si="8"/>
        <v>0</v>
      </c>
      <c r="J36" s="165"/>
      <c r="K36" s="166"/>
      <c r="L36" s="276"/>
      <c r="M36" s="168"/>
      <c r="N36" s="168"/>
      <c r="O36" s="169"/>
      <c r="P36" s="29">
        <f t="shared" si="9"/>
        <v>0</v>
      </c>
      <c r="Q36" s="22">
        <f t="shared" si="10"/>
        <v>0</v>
      </c>
    </row>
    <row r="37" spans="1:17" s="47" customFormat="1" ht="25" customHeight="1" x14ac:dyDescent="0.25">
      <c r="A37" s="609" t="s">
        <v>40</v>
      </c>
      <c r="B37" s="298" t="s">
        <v>939</v>
      </c>
      <c r="C37" s="257">
        <v>20</v>
      </c>
      <c r="D37" s="11" t="s">
        <v>940</v>
      </c>
      <c r="E37" s="143"/>
      <c r="F37" s="144"/>
      <c r="G37" s="58">
        <f t="shared" si="6"/>
        <v>0</v>
      </c>
      <c r="H37" s="58">
        <f t="shared" si="7"/>
        <v>0</v>
      </c>
      <c r="I37" s="59">
        <f t="shared" si="8"/>
        <v>0</v>
      </c>
      <c r="J37" s="165"/>
      <c r="K37" s="166"/>
      <c r="L37" s="276"/>
      <c r="M37" s="168"/>
      <c r="N37" s="168"/>
      <c r="O37" s="169"/>
      <c r="P37" s="29">
        <f t="shared" si="9"/>
        <v>0</v>
      </c>
      <c r="Q37" s="22">
        <f t="shared" si="10"/>
        <v>0</v>
      </c>
    </row>
    <row r="38" spans="1:17" s="47" customFormat="1" ht="25" customHeight="1" x14ac:dyDescent="0.25">
      <c r="A38" s="609" t="s">
        <v>41</v>
      </c>
      <c r="B38" s="17" t="s">
        <v>941</v>
      </c>
      <c r="C38" s="257">
        <v>5</v>
      </c>
      <c r="D38" s="11" t="s">
        <v>75</v>
      </c>
      <c r="E38" s="143"/>
      <c r="F38" s="144"/>
      <c r="G38" s="58">
        <f t="shared" si="6"/>
        <v>0</v>
      </c>
      <c r="H38" s="58">
        <f t="shared" si="7"/>
        <v>0</v>
      </c>
      <c r="I38" s="59">
        <f t="shared" si="8"/>
        <v>0</v>
      </c>
      <c r="J38" s="165"/>
      <c r="K38" s="166"/>
      <c r="L38" s="276"/>
      <c r="M38" s="168"/>
      <c r="N38" s="168"/>
      <c r="O38" s="169"/>
      <c r="P38" s="29">
        <f t="shared" si="9"/>
        <v>0</v>
      </c>
      <c r="Q38" s="22">
        <f t="shared" si="10"/>
        <v>0</v>
      </c>
    </row>
    <row r="39" spans="1:17" s="47" customFormat="1" ht="25" customHeight="1" x14ac:dyDescent="0.25">
      <c r="A39" s="609" t="s">
        <v>42</v>
      </c>
      <c r="B39" s="17" t="s">
        <v>942</v>
      </c>
      <c r="C39" s="257">
        <v>50</v>
      </c>
      <c r="D39" s="11" t="s">
        <v>75</v>
      </c>
      <c r="E39" s="143"/>
      <c r="F39" s="144"/>
      <c r="G39" s="58">
        <f t="shared" si="6"/>
        <v>0</v>
      </c>
      <c r="H39" s="58">
        <f t="shared" si="7"/>
        <v>0</v>
      </c>
      <c r="I39" s="59">
        <f t="shared" si="8"/>
        <v>0</v>
      </c>
      <c r="J39" s="165"/>
      <c r="K39" s="166"/>
      <c r="L39" s="276"/>
      <c r="M39" s="168"/>
      <c r="N39" s="168"/>
      <c r="O39" s="169"/>
      <c r="P39" s="29">
        <f t="shared" si="9"/>
        <v>0</v>
      </c>
      <c r="Q39" s="22">
        <f t="shared" si="10"/>
        <v>0</v>
      </c>
    </row>
    <row r="40" spans="1:17" s="47" customFormat="1" ht="25" customHeight="1" x14ac:dyDescent="0.25">
      <c r="A40" s="609" t="s">
        <v>43</v>
      </c>
      <c r="B40" s="17" t="s">
        <v>943</v>
      </c>
      <c r="C40" s="257">
        <v>5</v>
      </c>
      <c r="D40" s="11" t="s">
        <v>75</v>
      </c>
      <c r="E40" s="143"/>
      <c r="F40" s="144"/>
      <c r="G40" s="58">
        <f t="shared" si="6"/>
        <v>0</v>
      </c>
      <c r="H40" s="58">
        <f t="shared" si="7"/>
        <v>0</v>
      </c>
      <c r="I40" s="59">
        <f t="shared" si="8"/>
        <v>0</v>
      </c>
      <c r="J40" s="165"/>
      <c r="K40" s="166"/>
      <c r="L40" s="276"/>
      <c r="M40" s="168"/>
      <c r="N40" s="168"/>
      <c r="O40" s="169"/>
      <c r="P40" s="29">
        <f t="shared" si="9"/>
        <v>0</v>
      </c>
      <c r="Q40" s="22">
        <f t="shared" si="10"/>
        <v>0</v>
      </c>
    </row>
    <row r="41" spans="1:17" s="47" customFormat="1" ht="30" customHeight="1" x14ac:dyDescent="0.25">
      <c r="A41" s="609" t="s">
        <v>44</v>
      </c>
      <c r="B41" s="17" t="s">
        <v>944</v>
      </c>
      <c r="C41" s="257">
        <v>2</v>
      </c>
      <c r="D41" s="11" t="s">
        <v>75</v>
      </c>
      <c r="E41" s="143"/>
      <c r="F41" s="144"/>
      <c r="G41" s="58">
        <f t="shared" si="6"/>
        <v>0</v>
      </c>
      <c r="H41" s="58">
        <f t="shared" si="7"/>
        <v>0</v>
      </c>
      <c r="I41" s="59">
        <f t="shared" si="8"/>
        <v>0</v>
      </c>
      <c r="J41" s="165"/>
      <c r="K41" s="166"/>
      <c r="L41" s="276"/>
      <c r="M41" s="168"/>
      <c r="N41" s="168"/>
      <c r="O41" s="169"/>
      <c r="P41" s="29">
        <f t="shared" si="9"/>
        <v>0</v>
      </c>
      <c r="Q41" s="22">
        <f t="shared" si="10"/>
        <v>0</v>
      </c>
    </row>
    <row r="42" spans="1:17" s="47" customFormat="1" ht="25" customHeight="1" x14ac:dyDescent="0.25">
      <c r="A42" s="609" t="s">
        <v>45</v>
      </c>
      <c r="B42" s="17" t="s">
        <v>945</v>
      </c>
      <c r="C42" s="257">
        <v>10</v>
      </c>
      <c r="D42" s="11" t="s">
        <v>75</v>
      </c>
      <c r="E42" s="143"/>
      <c r="F42" s="144"/>
      <c r="G42" s="58">
        <f t="shared" si="6"/>
        <v>0</v>
      </c>
      <c r="H42" s="58">
        <f t="shared" si="7"/>
        <v>0</v>
      </c>
      <c r="I42" s="59">
        <f t="shared" si="8"/>
        <v>0</v>
      </c>
      <c r="J42" s="165"/>
      <c r="K42" s="166"/>
      <c r="L42" s="276"/>
      <c r="M42" s="168"/>
      <c r="N42" s="168"/>
      <c r="O42" s="169"/>
      <c r="P42" s="29">
        <f t="shared" si="9"/>
        <v>0</v>
      </c>
      <c r="Q42" s="22">
        <f t="shared" si="10"/>
        <v>0</v>
      </c>
    </row>
    <row r="43" spans="1:17" s="47" customFormat="1" ht="25" customHeight="1" x14ac:dyDescent="0.25">
      <c r="A43" s="609" t="s">
        <v>46</v>
      </c>
      <c r="B43" s="17" t="s">
        <v>946</v>
      </c>
      <c r="C43" s="257">
        <v>10</v>
      </c>
      <c r="D43" s="11" t="s">
        <v>75</v>
      </c>
      <c r="E43" s="143"/>
      <c r="F43" s="144"/>
      <c r="G43" s="58">
        <f t="shared" si="6"/>
        <v>0</v>
      </c>
      <c r="H43" s="58">
        <f t="shared" si="7"/>
        <v>0</v>
      </c>
      <c r="I43" s="59">
        <f t="shared" si="8"/>
        <v>0</v>
      </c>
      <c r="J43" s="165"/>
      <c r="K43" s="166"/>
      <c r="L43" s="276"/>
      <c r="M43" s="168"/>
      <c r="N43" s="168"/>
      <c r="O43" s="169"/>
      <c r="P43" s="29">
        <f t="shared" si="9"/>
        <v>0</v>
      </c>
      <c r="Q43" s="22">
        <f t="shared" si="10"/>
        <v>0</v>
      </c>
    </row>
    <row r="44" spans="1:17" s="47" customFormat="1" ht="25" customHeight="1" x14ac:dyDescent="0.25">
      <c r="A44" s="609" t="s">
        <v>27</v>
      </c>
      <c r="B44" s="17" t="s">
        <v>947</v>
      </c>
      <c r="C44" s="257">
        <v>10</v>
      </c>
      <c r="D44" s="11" t="s">
        <v>75</v>
      </c>
      <c r="E44" s="143"/>
      <c r="F44" s="144"/>
      <c r="G44" s="58">
        <f t="shared" si="6"/>
        <v>0</v>
      </c>
      <c r="H44" s="58">
        <f t="shared" si="7"/>
        <v>0</v>
      </c>
      <c r="I44" s="59">
        <f t="shared" si="8"/>
        <v>0</v>
      </c>
      <c r="J44" s="165"/>
      <c r="K44" s="166"/>
      <c r="L44" s="276"/>
      <c r="M44" s="168"/>
      <c r="N44" s="168"/>
      <c r="O44" s="169"/>
      <c r="P44" s="29">
        <f t="shared" si="9"/>
        <v>0</v>
      </c>
      <c r="Q44" s="22">
        <f t="shared" si="10"/>
        <v>0</v>
      </c>
    </row>
    <row r="45" spans="1:17" s="47" customFormat="1" ht="25" customHeight="1" x14ac:dyDescent="0.25">
      <c r="A45" s="609" t="s">
        <v>47</v>
      </c>
      <c r="B45" s="17" t="s">
        <v>948</v>
      </c>
      <c r="C45" s="257">
        <v>20</v>
      </c>
      <c r="D45" s="11" t="s">
        <v>76</v>
      </c>
      <c r="E45" s="143"/>
      <c r="F45" s="144"/>
      <c r="G45" s="58">
        <f t="shared" si="6"/>
        <v>0</v>
      </c>
      <c r="H45" s="58">
        <f t="shared" si="7"/>
        <v>0</v>
      </c>
      <c r="I45" s="59">
        <f t="shared" si="8"/>
        <v>0</v>
      </c>
      <c r="J45" s="165"/>
      <c r="K45" s="166"/>
      <c r="L45" s="276"/>
      <c r="M45" s="168"/>
      <c r="N45" s="168"/>
      <c r="O45" s="169"/>
      <c r="P45" s="29">
        <f t="shared" si="9"/>
        <v>0</v>
      </c>
      <c r="Q45" s="22">
        <f t="shared" si="10"/>
        <v>0</v>
      </c>
    </row>
    <row r="46" spans="1:17" s="47" customFormat="1" ht="25" customHeight="1" x14ac:dyDescent="0.25">
      <c r="A46" s="609" t="s">
        <v>48</v>
      </c>
      <c r="B46" s="17" t="s">
        <v>949</v>
      </c>
      <c r="C46" s="257">
        <v>60</v>
      </c>
      <c r="D46" s="11" t="s">
        <v>76</v>
      </c>
      <c r="E46" s="143"/>
      <c r="F46" s="144"/>
      <c r="G46" s="58">
        <f t="shared" si="6"/>
        <v>0</v>
      </c>
      <c r="H46" s="58">
        <f t="shared" si="7"/>
        <v>0</v>
      </c>
      <c r="I46" s="59">
        <f t="shared" si="8"/>
        <v>0</v>
      </c>
      <c r="J46" s="165"/>
      <c r="K46" s="166"/>
      <c r="L46" s="276"/>
      <c r="M46" s="168"/>
      <c r="N46" s="168"/>
      <c r="O46" s="169"/>
      <c r="P46" s="29">
        <f t="shared" si="9"/>
        <v>0</v>
      </c>
      <c r="Q46" s="22">
        <f t="shared" si="10"/>
        <v>0</v>
      </c>
    </row>
    <row r="47" spans="1:17" s="47" customFormat="1" ht="25" customHeight="1" x14ac:dyDescent="0.25">
      <c r="A47" s="609" t="s">
        <v>55</v>
      </c>
      <c r="B47" s="17" t="s">
        <v>950</v>
      </c>
      <c r="C47" s="257">
        <v>200</v>
      </c>
      <c r="D47" s="11" t="s">
        <v>76</v>
      </c>
      <c r="E47" s="143"/>
      <c r="F47" s="144"/>
      <c r="G47" s="58">
        <f t="shared" si="6"/>
        <v>0</v>
      </c>
      <c r="H47" s="58">
        <f t="shared" si="7"/>
        <v>0</v>
      </c>
      <c r="I47" s="59">
        <f t="shared" si="8"/>
        <v>0</v>
      </c>
      <c r="J47" s="165"/>
      <c r="K47" s="166"/>
      <c r="L47" s="276"/>
      <c r="M47" s="168"/>
      <c r="N47" s="168"/>
      <c r="O47" s="169"/>
      <c r="P47" s="29">
        <f t="shared" si="9"/>
        <v>0</v>
      </c>
      <c r="Q47" s="22">
        <f t="shared" si="10"/>
        <v>0</v>
      </c>
    </row>
    <row r="48" spans="1:17" s="47" customFormat="1" ht="25" customHeight="1" x14ac:dyDescent="0.25">
      <c r="A48" s="609" t="s">
        <v>56</v>
      </c>
      <c r="B48" s="650" t="s">
        <v>951</v>
      </c>
      <c r="C48" s="257">
        <v>5</v>
      </c>
      <c r="D48" s="11" t="s">
        <v>952</v>
      </c>
      <c r="E48" s="143"/>
      <c r="F48" s="144"/>
      <c r="G48" s="58">
        <f t="shared" si="6"/>
        <v>0</v>
      </c>
      <c r="H48" s="58">
        <f t="shared" si="7"/>
        <v>0</v>
      </c>
      <c r="I48" s="59">
        <f t="shared" si="8"/>
        <v>0</v>
      </c>
      <c r="J48" s="165"/>
      <c r="K48" s="166"/>
      <c r="L48" s="276"/>
      <c r="M48" s="168"/>
      <c r="N48" s="168"/>
      <c r="O48" s="169"/>
      <c r="P48" s="29">
        <f t="shared" si="9"/>
        <v>0</v>
      </c>
      <c r="Q48" s="22">
        <f t="shared" si="10"/>
        <v>0</v>
      </c>
    </row>
    <row r="49" spans="1:17" s="47" customFormat="1" ht="25" customHeight="1" x14ac:dyDescent="0.25">
      <c r="A49" s="609" t="s">
        <v>57</v>
      </c>
      <c r="B49" s="17" t="s">
        <v>953</v>
      </c>
      <c r="C49" s="257">
        <v>10</v>
      </c>
      <c r="D49" s="11" t="s">
        <v>885</v>
      </c>
      <c r="E49" s="143"/>
      <c r="F49" s="144"/>
      <c r="G49" s="58">
        <f t="shared" si="6"/>
        <v>0</v>
      </c>
      <c r="H49" s="58">
        <f t="shared" si="7"/>
        <v>0</v>
      </c>
      <c r="I49" s="59">
        <f t="shared" si="8"/>
        <v>0</v>
      </c>
      <c r="J49" s="165"/>
      <c r="K49" s="166"/>
      <c r="L49" s="276"/>
      <c r="M49" s="168"/>
      <c r="N49" s="168"/>
      <c r="O49" s="169"/>
      <c r="P49" s="29">
        <f t="shared" si="9"/>
        <v>0</v>
      </c>
      <c r="Q49" s="22">
        <f t="shared" si="10"/>
        <v>0</v>
      </c>
    </row>
    <row r="50" spans="1:17" s="47" customFormat="1" ht="25" customHeight="1" x14ac:dyDescent="0.25">
      <c r="A50" s="609" t="s">
        <v>58</v>
      </c>
      <c r="B50" s="17" t="s">
        <v>954</v>
      </c>
      <c r="C50" s="257">
        <v>1</v>
      </c>
      <c r="D50" s="11" t="s">
        <v>75</v>
      </c>
      <c r="E50" s="143"/>
      <c r="F50" s="144"/>
      <c r="G50" s="58">
        <f t="shared" si="6"/>
        <v>0</v>
      </c>
      <c r="H50" s="58">
        <f t="shared" si="7"/>
        <v>0</v>
      </c>
      <c r="I50" s="59">
        <f t="shared" si="8"/>
        <v>0</v>
      </c>
      <c r="J50" s="165"/>
      <c r="K50" s="166"/>
      <c r="L50" s="276"/>
      <c r="M50" s="168"/>
      <c r="N50" s="168"/>
      <c r="O50" s="169"/>
      <c r="P50" s="29">
        <f t="shared" si="9"/>
        <v>0</v>
      </c>
      <c r="Q50" s="22">
        <f t="shared" si="10"/>
        <v>0</v>
      </c>
    </row>
    <row r="51" spans="1:17" s="47" customFormat="1" ht="25" customHeight="1" x14ac:dyDescent="0.25">
      <c r="A51" s="609" t="s">
        <v>59</v>
      </c>
      <c r="B51" s="17" t="s">
        <v>955</v>
      </c>
      <c r="C51" s="257">
        <v>10</v>
      </c>
      <c r="D51" s="11" t="s">
        <v>109</v>
      </c>
      <c r="E51" s="143"/>
      <c r="F51" s="144"/>
      <c r="G51" s="58">
        <f t="shared" si="6"/>
        <v>0</v>
      </c>
      <c r="H51" s="58">
        <f t="shared" si="7"/>
        <v>0</v>
      </c>
      <c r="I51" s="59">
        <f t="shared" si="8"/>
        <v>0</v>
      </c>
      <c r="J51" s="165"/>
      <c r="K51" s="166"/>
      <c r="L51" s="276"/>
      <c r="M51" s="168"/>
      <c r="N51" s="168"/>
      <c r="O51" s="169"/>
      <c r="P51" s="29">
        <f t="shared" si="9"/>
        <v>0</v>
      </c>
      <c r="Q51" s="22">
        <f t="shared" si="10"/>
        <v>0</v>
      </c>
    </row>
    <row r="52" spans="1:17" s="47" customFormat="1" ht="25" customHeight="1" x14ac:dyDescent="0.25">
      <c r="A52" s="609" t="s">
        <v>60</v>
      </c>
      <c r="B52" s="17" t="s">
        <v>956</v>
      </c>
      <c r="C52" s="257">
        <v>10</v>
      </c>
      <c r="D52" s="11" t="s">
        <v>75</v>
      </c>
      <c r="E52" s="143"/>
      <c r="F52" s="144"/>
      <c r="G52" s="58">
        <f t="shared" si="6"/>
        <v>0</v>
      </c>
      <c r="H52" s="58">
        <f t="shared" si="7"/>
        <v>0</v>
      </c>
      <c r="I52" s="59">
        <f t="shared" si="8"/>
        <v>0</v>
      </c>
      <c r="J52" s="165"/>
      <c r="K52" s="166"/>
      <c r="L52" s="276"/>
      <c r="M52" s="168"/>
      <c r="N52" s="168"/>
      <c r="O52" s="169"/>
      <c r="P52" s="29">
        <f t="shared" si="9"/>
        <v>0</v>
      </c>
      <c r="Q52" s="22">
        <f t="shared" si="10"/>
        <v>0</v>
      </c>
    </row>
    <row r="53" spans="1:17" s="47" customFormat="1" ht="25" customHeight="1" x14ac:dyDescent="0.25">
      <c r="A53" s="609" t="s">
        <v>61</v>
      </c>
      <c r="B53" s="650" t="s">
        <v>957</v>
      </c>
      <c r="C53" s="257">
        <v>5</v>
      </c>
      <c r="D53" s="11" t="s">
        <v>75</v>
      </c>
      <c r="E53" s="143"/>
      <c r="F53" s="144"/>
      <c r="G53" s="58">
        <f t="shared" si="6"/>
        <v>0</v>
      </c>
      <c r="H53" s="58">
        <f t="shared" si="7"/>
        <v>0</v>
      </c>
      <c r="I53" s="59">
        <f t="shared" si="8"/>
        <v>0</v>
      </c>
      <c r="J53" s="165"/>
      <c r="K53" s="166"/>
      <c r="L53" s="276"/>
      <c r="M53" s="168"/>
      <c r="N53" s="168"/>
      <c r="O53" s="169"/>
      <c r="P53" s="29">
        <f t="shared" si="9"/>
        <v>0</v>
      </c>
      <c r="Q53" s="22">
        <f t="shared" si="10"/>
        <v>0</v>
      </c>
    </row>
    <row r="54" spans="1:17" s="47" customFormat="1" ht="25" customHeight="1" x14ac:dyDescent="0.25">
      <c r="A54" s="609" t="s">
        <v>78</v>
      </c>
      <c r="B54" s="298" t="s">
        <v>958</v>
      </c>
      <c r="C54" s="257">
        <v>5</v>
      </c>
      <c r="D54" s="11" t="s">
        <v>75</v>
      </c>
      <c r="E54" s="143"/>
      <c r="F54" s="144"/>
      <c r="G54" s="58">
        <f t="shared" si="6"/>
        <v>0</v>
      </c>
      <c r="H54" s="58">
        <f t="shared" si="7"/>
        <v>0</v>
      </c>
      <c r="I54" s="59">
        <f t="shared" si="8"/>
        <v>0</v>
      </c>
      <c r="J54" s="165"/>
      <c r="K54" s="166"/>
      <c r="L54" s="276"/>
      <c r="M54" s="168"/>
      <c r="N54" s="168"/>
      <c r="O54" s="169"/>
      <c r="P54" s="29">
        <f t="shared" si="9"/>
        <v>0</v>
      </c>
      <c r="Q54" s="22">
        <f t="shared" si="10"/>
        <v>0</v>
      </c>
    </row>
    <row r="55" spans="1:17" s="47" customFormat="1" ht="25" customHeight="1" x14ac:dyDescent="0.25">
      <c r="A55" s="609" t="s">
        <v>79</v>
      </c>
      <c r="B55" s="17" t="s">
        <v>959</v>
      </c>
      <c r="C55" s="257">
        <v>50</v>
      </c>
      <c r="D55" s="11" t="s">
        <v>960</v>
      </c>
      <c r="E55" s="143"/>
      <c r="F55" s="144"/>
      <c r="G55" s="58">
        <f t="shared" si="6"/>
        <v>0</v>
      </c>
      <c r="H55" s="58">
        <f t="shared" si="7"/>
        <v>0</v>
      </c>
      <c r="I55" s="59">
        <f t="shared" si="8"/>
        <v>0</v>
      </c>
      <c r="J55" s="165"/>
      <c r="K55" s="166"/>
      <c r="L55" s="276"/>
      <c r="M55" s="168"/>
      <c r="N55" s="168"/>
      <c r="O55" s="169"/>
      <c r="P55" s="29">
        <f t="shared" si="9"/>
        <v>0</v>
      </c>
      <c r="Q55" s="22">
        <f t="shared" si="10"/>
        <v>0</v>
      </c>
    </row>
    <row r="56" spans="1:17" s="47" customFormat="1" ht="25" customHeight="1" x14ac:dyDescent="0.25">
      <c r="A56" s="609" t="s">
        <v>80</v>
      </c>
      <c r="B56" s="17" t="s">
        <v>961</v>
      </c>
      <c r="C56" s="257">
        <v>20</v>
      </c>
      <c r="D56" s="11" t="s">
        <v>962</v>
      </c>
      <c r="E56" s="143"/>
      <c r="F56" s="144"/>
      <c r="G56" s="58">
        <f t="shared" si="6"/>
        <v>0</v>
      </c>
      <c r="H56" s="58">
        <f t="shared" si="7"/>
        <v>0</v>
      </c>
      <c r="I56" s="59">
        <f t="shared" si="8"/>
        <v>0</v>
      </c>
      <c r="J56" s="165"/>
      <c r="K56" s="166"/>
      <c r="L56" s="276"/>
      <c r="M56" s="168"/>
      <c r="N56" s="168"/>
      <c r="O56" s="169"/>
      <c r="P56" s="29">
        <f t="shared" si="9"/>
        <v>0</v>
      </c>
      <c r="Q56" s="22">
        <f t="shared" si="10"/>
        <v>0</v>
      </c>
    </row>
    <row r="57" spans="1:17" s="47" customFormat="1" ht="25" customHeight="1" x14ac:dyDescent="0.25">
      <c r="A57" s="609" t="s">
        <v>81</v>
      </c>
      <c r="B57" s="17" t="s">
        <v>963</v>
      </c>
      <c r="C57" s="257">
        <v>5</v>
      </c>
      <c r="D57" s="11" t="s">
        <v>86</v>
      </c>
      <c r="E57" s="143"/>
      <c r="F57" s="144"/>
      <c r="G57" s="58">
        <f t="shared" si="6"/>
        <v>0</v>
      </c>
      <c r="H57" s="58">
        <f t="shared" si="7"/>
        <v>0</v>
      </c>
      <c r="I57" s="59">
        <f t="shared" si="8"/>
        <v>0</v>
      </c>
      <c r="J57" s="165"/>
      <c r="K57" s="166"/>
      <c r="L57" s="276"/>
      <c r="M57" s="168"/>
      <c r="N57" s="168"/>
      <c r="O57" s="169"/>
      <c r="P57" s="29">
        <f t="shared" si="9"/>
        <v>0</v>
      </c>
      <c r="Q57" s="22">
        <f t="shared" si="10"/>
        <v>0</v>
      </c>
    </row>
    <row r="58" spans="1:17" s="47" customFormat="1" ht="25" customHeight="1" x14ac:dyDescent="0.25">
      <c r="A58" s="609" t="s">
        <v>82</v>
      </c>
      <c r="B58" s="17" t="s">
        <v>964</v>
      </c>
      <c r="C58" s="257">
        <v>5</v>
      </c>
      <c r="D58" s="11" t="s">
        <v>109</v>
      </c>
      <c r="E58" s="143"/>
      <c r="F58" s="144"/>
      <c r="G58" s="58">
        <f t="shared" si="6"/>
        <v>0</v>
      </c>
      <c r="H58" s="58">
        <f t="shared" si="7"/>
        <v>0</v>
      </c>
      <c r="I58" s="59">
        <f t="shared" si="8"/>
        <v>0</v>
      </c>
      <c r="J58" s="165"/>
      <c r="K58" s="166"/>
      <c r="L58" s="276"/>
      <c r="M58" s="168"/>
      <c r="N58" s="168"/>
      <c r="O58" s="169"/>
      <c r="P58" s="29">
        <f t="shared" si="9"/>
        <v>0</v>
      </c>
      <c r="Q58" s="22">
        <f t="shared" si="10"/>
        <v>0</v>
      </c>
    </row>
    <row r="59" spans="1:17" s="47" customFormat="1" ht="25" customHeight="1" x14ac:dyDescent="0.25">
      <c r="A59" s="609" t="s">
        <v>83</v>
      </c>
      <c r="B59" s="650" t="s">
        <v>965</v>
      </c>
      <c r="C59" s="257">
        <v>5</v>
      </c>
      <c r="D59" s="11" t="s">
        <v>966</v>
      </c>
      <c r="E59" s="143"/>
      <c r="F59" s="144"/>
      <c r="G59" s="58">
        <f t="shared" si="6"/>
        <v>0</v>
      </c>
      <c r="H59" s="58">
        <f t="shared" si="7"/>
        <v>0</v>
      </c>
      <c r="I59" s="59">
        <f t="shared" si="8"/>
        <v>0</v>
      </c>
      <c r="J59" s="165"/>
      <c r="K59" s="166"/>
      <c r="L59" s="276"/>
      <c r="M59" s="168"/>
      <c r="N59" s="168"/>
      <c r="O59" s="169"/>
      <c r="P59" s="29">
        <f t="shared" si="9"/>
        <v>0</v>
      </c>
      <c r="Q59" s="22">
        <f t="shared" si="10"/>
        <v>0</v>
      </c>
    </row>
    <row r="60" spans="1:17" s="47" customFormat="1" ht="25" customHeight="1" x14ac:dyDescent="0.25">
      <c r="A60" s="609" t="s">
        <v>84</v>
      </c>
      <c r="B60" s="650" t="s">
        <v>967</v>
      </c>
      <c r="C60" s="257">
        <v>0.5</v>
      </c>
      <c r="D60" s="11" t="s">
        <v>75</v>
      </c>
      <c r="E60" s="143"/>
      <c r="F60" s="144"/>
      <c r="G60" s="58">
        <f t="shared" si="6"/>
        <v>0</v>
      </c>
      <c r="H60" s="58">
        <f t="shared" si="7"/>
        <v>0</v>
      </c>
      <c r="I60" s="59">
        <f t="shared" si="8"/>
        <v>0</v>
      </c>
      <c r="J60" s="165"/>
      <c r="K60" s="166"/>
      <c r="L60" s="276"/>
      <c r="M60" s="168"/>
      <c r="N60" s="168"/>
      <c r="O60" s="169"/>
      <c r="P60" s="29">
        <f t="shared" si="9"/>
        <v>0</v>
      </c>
      <c r="Q60" s="22">
        <f t="shared" si="10"/>
        <v>0</v>
      </c>
    </row>
    <row r="61" spans="1:17" s="47" customFormat="1" ht="25" customHeight="1" x14ac:dyDescent="0.25">
      <c r="A61" s="609" t="s">
        <v>85</v>
      </c>
      <c r="B61" s="17" t="s">
        <v>968</v>
      </c>
      <c r="C61" s="257">
        <v>5</v>
      </c>
      <c r="D61" s="11" t="s">
        <v>75</v>
      </c>
      <c r="E61" s="143"/>
      <c r="F61" s="144"/>
      <c r="G61" s="58">
        <f t="shared" si="6"/>
        <v>0</v>
      </c>
      <c r="H61" s="58">
        <f t="shared" si="7"/>
        <v>0</v>
      </c>
      <c r="I61" s="59">
        <f t="shared" si="8"/>
        <v>0</v>
      </c>
      <c r="J61" s="165"/>
      <c r="K61" s="166"/>
      <c r="L61" s="276"/>
      <c r="M61" s="168"/>
      <c r="N61" s="168"/>
      <c r="O61" s="169"/>
      <c r="P61" s="29">
        <f t="shared" si="9"/>
        <v>0</v>
      </c>
      <c r="Q61" s="22">
        <f t="shared" si="10"/>
        <v>0</v>
      </c>
    </row>
    <row r="62" spans="1:17" s="47" customFormat="1" ht="25" customHeight="1" x14ac:dyDescent="0.25">
      <c r="A62" s="609" t="s">
        <v>87</v>
      </c>
      <c r="B62" s="17" t="s">
        <v>969</v>
      </c>
      <c r="C62" s="257">
        <v>8</v>
      </c>
      <c r="D62" s="11" t="s">
        <v>332</v>
      </c>
      <c r="E62" s="143"/>
      <c r="F62" s="144"/>
      <c r="G62" s="58">
        <f t="shared" si="6"/>
        <v>0</v>
      </c>
      <c r="H62" s="58">
        <f t="shared" si="7"/>
        <v>0</v>
      </c>
      <c r="I62" s="59">
        <f t="shared" si="8"/>
        <v>0</v>
      </c>
      <c r="J62" s="165"/>
      <c r="K62" s="166"/>
      <c r="L62" s="276"/>
      <c r="M62" s="168"/>
      <c r="N62" s="168"/>
      <c r="O62" s="169"/>
      <c r="P62" s="29">
        <f t="shared" si="9"/>
        <v>0</v>
      </c>
      <c r="Q62" s="22">
        <f t="shared" si="10"/>
        <v>0</v>
      </c>
    </row>
    <row r="63" spans="1:17" s="47" customFormat="1" ht="30" customHeight="1" x14ac:dyDescent="0.25">
      <c r="A63" s="609" t="s">
        <v>88</v>
      </c>
      <c r="B63" s="17" t="s">
        <v>970</v>
      </c>
      <c r="C63" s="257">
        <v>4</v>
      </c>
      <c r="D63" s="11" t="s">
        <v>76</v>
      </c>
      <c r="E63" s="143"/>
      <c r="F63" s="144"/>
      <c r="G63" s="58">
        <f t="shared" si="6"/>
        <v>0</v>
      </c>
      <c r="H63" s="58">
        <f t="shared" si="7"/>
        <v>0</v>
      </c>
      <c r="I63" s="59">
        <f t="shared" si="8"/>
        <v>0</v>
      </c>
      <c r="J63" s="165"/>
      <c r="K63" s="166"/>
      <c r="L63" s="276"/>
      <c r="M63" s="168"/>
      <c r="N63" s="168"/>
      <c r="O63" s="169"/>
      <c r="P63" s="29">
        <f t="shared" si="9"/>
        <v>0</v>
      </c>
      <c r="Q63" s="22">
        <f t="shared" si="10"/>
        <v>0</v>
      </c>
    </row>
    <row r="64" spans="1:17" s="47" customFormat="1" ht="25" customHeight="1" x14ac:dyDescent="0.25">
      <c r="A64" s="609" t="s">
        <v>89</v>
      </c>
      <c r="B64" s="17" t="s">
        <v>971</v>
      </c>
      <c r="C64" s="257">
        <v>2</v>
      </c>
      <c r="D64" s="11" t="s">
        <v>75</v>
      </c>
      <c r="E64" s="143"/>
      <c r="F64" s="144"/>
      <c r="G64" s="58">
        <f t="shared" si="6"/>
        <v>0</v>
      </c>
      <c r="H64" s="58">
        <f t="shared" si="7"/>
        <v>0</v>
      </c>
      <c r="I64" s="59">
        <f t="shared" si="8"/>
        <v>0</v>
      </c>
      <c r="J64" s="165"/>
      <c r="K64" s="166"/>
      <c r="L64" s="276"/>
      <c r="M64" s="168"/>
      <c r="N64" s="168"/>
      <c r="O64" s="169"/>
      <c r="P64" s="29">
        <f t="shared" si="9"/>
        <v>0</v>
      </c>
      <c r="Q64" s="22">
        <f t="shared" si="10"/>
        <v>0</v>
      </c>
    </row>
    <row r="65" spans="1:17" s="47" customFormat="1" ht="25" customHeight="1" x14ac:dyDescent="0.25">
      <c r="A65" s="609" t="s">
        <v>90</v>
      </c>
      <c r="B65" s="17" t="s">
        <v>972</v>
      </c>
      <c r="C65" s="257">
        <v>2</v>
      </c>
      <c r="D65" s="11" t="s">
        <v>86</v>
      </c>
      <c r="E65" s="143"/>
      <c r="F65" s="144"/>
      <c r="G65" s="58">
        <f t="shared" si="6"/>
        <v>0</v>
      </c>
      <c r="H65" s="58">
        <f t="shared" si="7"/>
        <v>0</v>
      </c>
      <c r="I65" s="59">
        <f t="shared" si="8"/>
        <v>0</v>
      </c>
      <c r="J65" s="165"/>
      <c r="K65" s="166"/>
      <c r="L65" s="276"/>
      <c r="M65" s="168"/>
      <c r="N65" s="168"/>
      <c r="O65" s="169"/>
      <c r="P65" s="29">
        <f t="shared" si="9"/>
        <v>0</v>
      </c>
      <c r="Q65" s="22">
        <f t="shared" si="10"/>
        <v>0</v>
      </c>
    </row>
    <row r="66" spans="1:17" s="47" customFormat="1" ht="25" customHeight="1" x14ac:dyDescent="0.25">
      <c r="A66" s="609" t="s">
        <v>91</v>
      </c>
      <c r="B66" s="298" t="s">
        <v>973</v>
      </c>
      <c r="C66" s="257">
        <v>10</v>
      </c>
      <c r="D66" s="11" t="s">
        <v>109</v>
      </c>
      <c r="E66" s="143"/>
      <c r="F66" s="144"/>
      <c r="G66" s="58">
        <f t="shared" si="6"/>
        <v>0</v>
      </c>
      <c r="H66" s="58">
        <f t="shared" si="7"/>
        <v>0</v>
      </c>
      <c r="I66" s="59">
        <f t="shared" si="8"/>
        <v>0</v>
      </c>
      <c r="J66" s="165"/>
      <c r="K66" s="166"/>
      <c r="L66" s="276"/>
      <c r="M66" s="168"/>
      <c r="N66" s="168"/>
      <c r="O66" s="169"/>
      <c r="P66" s="29">
        <f t="shared" si="9"/>
        <v>0</v>
      </c>
      <c r="Q66" s="22">
        <f t="shared" si="10"/>
        <v>0</v>
      </c>
    </row>
    <row r="67" spans="1:17" s="47" customFormat="1" ht="31.5" customHeight="1" x14ac:dyDescent="0.25">
      <c r="A67" s="609" t="s">
        <v>92</v>
      </c>
      <c r="B67" s="17" t="s">
        <v>974</v>
      </c>
      <c r="C67" s="257">
        <v>50</v>
      </c>
      <c r="D67" s="11" t="s">
        <v>75</v>
      </c>
      <c r="E67" s="143"/>
      <c r="F67" s="144"/>
      <c r="G67" s="58">
        <f t="shared" si="6"/>
        <v>0</v>
      </c>
      <c r="H67" s="58">
        <f t="shared" si="7"/>
        <v>0</v>
      </c>
      <c r="I67" s="59">
        <f t="shared" si="8"/>
        <v>0</v>
      </c>
      <c r="J67" s="165"/>
      <c r="K67" s="166"/>
      <c r="L67" s="276"/>
      <c r="M67" s="168"/>
      <c r="N67" s="168"/>
      <c r="O67" s="169"/>
      <c r="P67" s="29">
        <f t="shared" si="9"/>
        <v>0</v>
      </c>
      <c r="Q67" s="22">
        <f t="shared" si="10"/>
        <v>0</v>
      </c>
    </row>
    <row r="68" spans="1:17" s="47" customFormat="1" ht="25" customHeight="1" x14ac:dyDescent="0.25">
      <c r="A68" s="609" t="s">
        <v>93</v>
      </c>
      <c r="B68" s="17" t="s">
        <v>975</v>
      </c>
      <c r="C68" s="257">
        <v>250</v>
      </c>
      <c r="D68" s="11" t="s">
        <v>109</v>
      </c>
      <c r="E68" s="143"/>
      <c r="F68" s="144"/>
      <c r="G68" s="58">
        <f t="shared" si="6"/>
        <v>0</v>
      </c>
      <c r="H68" s="58">
        <f t="shared" si="7"/>
        <v>0</v>
      </c>
      <c r="I68" s="59">
        <f t="shared" si="8"/>
        <v>0</v>
      </c>
      <c r="J68" s="165"/>
      <c r="K68" s="166"/>
      <c r="L68" s="276"/>
      <c r="M68" s="168"/>
      <c r="N68" s="168"/>
      <c r="O68" s="169"/>
      <c r="P68" s="29">
        <f t="shared" si="9"/>
        <v>0</v>
      </c>
      <c r="Q68" s="22">
        <f t="shared" si="10"/>
        <v>0</v>
      </c>
    </row>
    <row r="69" spans="1:17" s="47" customFormat="1" ht="25" customHeight="1" x14ac:dyDescent="0.25">
      <c r="A69" s="609" t="s">
        <v>94</v>
      </c>
      <c r="B69" s="17" t="s">
        <v>976</v>
      </c>
      <c r="C69" s="257">
        <v>40</v>
      </c>
      <c r="D69" s="11" t="s">
        <v>76</v>
      </c>
      <c r="E69" s="143"/>
      <c r="F69" s="144"/>
      <c r="G69" s="58">
        <f t="shared" si="6"/>
        <v>0</v>
      </c>
      <c r="H69" s="58">
        <f t="shared" si="7"/>
        <v>0</v>
      </c>
      <c r="I69" s="59">
        <f t="shared" si="8"/>
        <v>0</v>
      </c>
      <c r="J69" s="165"/>
      <c r="K69" s="166"/>
      <c r="L69" s="276"/>
      <c r="M69" s="168"/>
      <c r="N69" s="168"/>
      <c r="O69" s="169"/>
      <c r="P69" s="29">
        <f t="shared" si="9"/>
        <v>0</v>
      </c>
      <c r="Q69" s="22">
        <f t="shared" si="10"/>
        <v>0</v>
      </c>
    </row>
    <row r="70" spans="1:17" s="47" customFormat="1" ht="25" customHeight="1" x14ac:dyDescent="0.25">
      <c r="A70" s="609" t="s">
        <v>95</v>
      </c>
      <c r="B70" s="17" t="s">
        <v>977</v>
      </c>
      <c r="C70" s="257">
        <v>40</v>
      </c>
      <c r="D70" s="11" t="s">
        <v>76</v>
      </c>
      <c r="E70" s="143"/>
      <c r="F70" s="144"/>
      <c r="G70" s="58">
        <f t="shared" si="6"/>
        <v>0</v>
      </c>
      <c r="H70" s="58">
        <f t="shared" si="7"/>
        <v>0</v>
      </c>
      <c r="I70" s="59">
        <f t="shared" si="8"/>
        <v>0</v>
      </c>
      <c r="J70" s="165"/>
      <c r="K70" s="166"/>
      <c r="L70" s="276"/>
      <c r="M70" s="168"/>
      <c r="N70" s="168"/>
      <c r="O70" s="169"/>
      <c r="P70" s="29">
        <f t="shared" si="9"/>
        <v>0</v>
      </c>
      <c r="Q70" s="22">
        <f t="shared" si="10"/>
        <v>0</v>
      </c>
    </row>
    <row r="71" spans="1:17" s="47" customFormat="1" ht="25" customHeight="1" x14ac:dyDescent="0.25">
      <c r="A71" s="609" t="s">
        <v>96</v>
      </c>
      <c r="B71" s="17" t="s">
        <v>978</v>
      </c>
      <c r="C71" s="257">
        <v>10</v>
      </c>
      <c r="D71" s="11" t="s">
        <v>76</v>
      </c>
      <c r="E71" s="143"/>
      <c r="F71" s="144"/>
      <c r="G71" s="58">
        <f t="shared" si="6"/>
        <v>0</v>
      </c>
      <c r="H71" s="58">
        <f t="shared" si="7"/>
        <v>0</v>
      </c>
      <c r="I71" s="59">
        <f t="shared" si="8"/>
        <v>0</v>
      </c>
      <c r="J71" s="165"/>
      <c r="K71" s="166"/>
      <c r="L71" s="276"/>
      <c r="M71" s="168"/>
      <c r="N71" s="168"/>
      <c r="O71" s="169"/>
      <c r="P71" s="29">
        <f t="shared" si="9"/>
        <v>0</v>
      </c>
      <c r="Q71" s="22">
        <f t="shared" si="10"/>
        <v>0</v>
      </c>
    </row>
    <row r="72" spans="1:17" s="47" customFormat="1" ht="25" customHeight="1" x14ac:dyDescent="0.25">
      <c r="A72" s="609" t="s">
        <v>97</v>
      </c>
      <c r="B72" s="17" t="s">
        <v>979</v>
      </c>
      <c r="C72" s="257">
        <v>1000</v>
      </c>
      <c r="D72" s="11" t="s">
        <v>76</v>
      </c>
      <c r="E72" s="143"/>
      <c r="F72" s="144"/>
      <c r="G72" s="58">
        <f t="shared" si="6"/>
        <v>0</v>
      </c>
      <c r="H72" s="58">
        <f t="shared" si="7"/>
        <v>0</v>
      </c>
      <c r="I72" s="59">
        <f t="shared" si="8"/>
        <v>0</v>
      </c>
      <c r="J72" s="165"/>
      <c r="K72" s="166"/>
      <c r="L72" s="276"/>
      <c r="M72" s="168"/>
      <c r="N72" s="168"/>
      <c r="O72" s="169"/>
      <c r="P72" s="29">
        <f t="shared" si="9"/>
        <v>0</v>
      </c>
      <c r="Q72" s="22">
        <f t="shared" si="10"/>
        <v>0</v>
      </c>
    </row>
    <row r="73" spans="1:17" s="47" customFormat="1" ht="25" customHeight="1" x14ac:dyDescent="0.25">
      <c r="A73" s="609" t="s">
        <v>98</v>
      </c>
      <c r="B73" s="17" t="s">
        <v>980</v>
      </c>
      <c r="C73" s="257">
        <v>30</v>
      </c>
      <c r="D73" s="11" t="s">
        <v>765</v>
      </c>
      <c r="E73" s="143"/>
      <c r="F73" s="144"/>
      <c r="G73" s="58">
        <f t="shared" si="6"/>
        <v>0</v>
      </c>
      <c r="H73" s="58">
        <f t="shared" si="7"/>
        <v>0</v>
      </c>
      <c r="I73" s="59">
        <f t="shared" si="8"/>
        <v>0</v>
      </c>
      <c r="J73" s="165"/>
      <c r="K73" s="166"/>
      <c r="L73" s="276"/>
      <c r="M73" s="168"/>
      <c r="N73" s="168"/>
      <c r="O73" s="169"/>
      <c r="P73" s="29">
        <f t="shared" si="9"/>
        <v>0</v>
      </c>
      <c r="Q73" s="22">
        <f t="shared" si="10"/>
        <v>0</v>
      </c>
    </row>
    <row r="74" spans="1:17" s="47" customFormat="1" ht="25" customHeight="1" x14ac:dyDescent="0.25">
      <c r="A74" s="609" t="s">
        <v>99</v>
      </c>
      <c r="B74" s="650" t="s">
        <v>981</v>
      </c>
      <c r="C74" s="257">
        <v>5</v>
      </c>
      <c r="D74" s="11" t="s">
        <v>76</v>
      </c>
      <c r="E74" s="143"/>
      <c r="F74" s="144"/>
      <c r="G74" s="58">
        <f t="shared" si="6"/>
        <v>0</v>
      </c>
      <c r="H74" s="58">
        <f t="shared" si="7"/>
        <v>0</v>
      </c>
      <c r="I74" s="59">
        <f t="shared" si="8"/>
        <v>0</v>
      </c>
      <c r="J74" s="165"/>
      <c r="K74" s="166"/>
      <c r="L74" s="276"/>
      <c r="M74" s="168"/>
      <c r="N74" s="168"/>
      <c r="O74" s="169"/>
      <c r="P74" s="29">
        <f t="shared" si="9"/>
        <v>0</v>
      </c>
      <c r="Q74" s="22">
        <f t="shared" si="10"/>
        <v>0</v>
      </c>
    </row>
    <row r="75" spans="1:17" s="47" customFormat="1" ht="25" customHeight="1" x14ac:dyDescent="0.25">
      <c r="A75" s="609" t="s">
        <v>100</v>
      </c>
      <c r="B75" s="298" t="s">
        <v>982</v>
      </c>
      <c r="C75" s="257">
        <v>2</v>
      </c>
      <c r="D75" s="11" t="s">
        <v>75</v>
      </c>
      <c r="E75" s="143"/>
      <c r="F75" s="144"/>
      <c r="G75" s="58">
        <f t="shared" si="6"/>
        <v>0</v>
      </c>
      <c r="H75" s="58">
        <f t="shared" si="7"/>
        <v>0</v>
      </c>
      <c r="I75" s="59">
        <f t="shared" si="8"/>
        <v>0</v>
      </c>
      <c r="J75" s="165"/>
      <c r="K75" s="166"/>
      <c r="L75" s="276"/>
      <c r="M75" s="168"/>
      <c r="N75" s="168"/>
      <c r="O75" s="169"/>
      <c r="P75" s="29">
        <f t="shared" si="9"/>
        <v>0</v>
      </c>
      <c r="Q75" s="22">
        <f t="shared" si="10"/>
        <v>0</v>
      </c>
    </row>
    <row r="76" spans="1:17" s="47" customFormat="1" ht="25" customHeight="1" x14ac:dyDescent="0.25">
      <c r="A76" s="609" t="s">
        <v>101</v>
      </c>
      <c r="B76" s="650" t="s">
        <v>983</v>
      </c>
      <c r="C76" s="257">
        <v>5</v>
      </c>
      <c r="D76" s="11" t="s">
        <v>75</v>
      </c>
      <c r="E76" s="143"/>
      <c r="F76" s="144"/>
      <c r="G76" s="58">
        <f t="shared" si="6"/>
        <v>0</v>
      </c>
      <c r="H76" s="58">
        <f t="shared" si="7"/>
        <v>0</v>
      </c>
      <c r="I76" s="59">
        <f t="shared" si="8"/>
        <v>0</v>
      </c>
      <c r="J76" s="165"/>
      <c r="K76" s="166"/>
      <c r="L76" s="276"/>
      <c r="M76" s="168"/>
      <c r="N76" s="168"/>
      <c r="O76" s="169"/>
      <c r="P76" s="29">
        <f t="shared" si="9"/>
        <v>0</v>
      </c>
      <c r="Q76" s="22">
        <f t="shared" si="10"/>
        <v>0</v>
      </c>
    </row>
    <row r="77" spans="1:17" s="47" customFormat="1" ht="25" customHeight="1" x14ac:dyDescent="0.25">
      <c r="A77" s="609" t="s">
        <v>102</v>
      </c>
      <c r="B77" s="298" t="s">
        <v>984</v>
      </c>
      <c r="C77" s="257">
        <v>20</v>
      </c>
      <c r="D77" s="11" t="s">
        <v>75</v>
      </c>
      <c r="E77" s="143"/>
      <c r="F77" s="144"/>
      <c r="G77" s="58">
        <f t="shared" si="6"/>
        <v>0</v>
      </c>
      <c r="H77" s="58">
        <f t="shared" si="7"/>
        <v>0</v>
      </c>
      <c r="I77" s="59">
        <f t="shared" si="8"/>
        <v>0</v>
      </c>
      <c r="J77" s="165"/>
      <c r="K77" s="166"/>
      <c r="L77" s="276"/>
      <c r="M77" s="168"/>
      <c r="N77" s="168"/>
      <c r="O77" s="169"/>
      <c r="P77" s="29">
        <f t="shared" si="9"/>
        <v>0</v>
      </c>
      <c r="Q77" s="22">
        <f t="shared" si="10"/>
        <v>0</v>
      </c>
    </row>
    <row r="78" spans="1:17" s="47" customFormat="1" ht="25" customHeight="1" x14ac:dyDescent="0.25">
      <c r="A78" s="609" t="s">
        <v>103</v>
      </c>
      <c r="B78" s="17" t="s">
        <v>985</v>
      </c>
      <c r="C78" s="257">
        <v>2</v>
      </c>
      <c r="D78" s="11" t="s">
        <v>75</v>
      </c>
      <c r="E78" s="143"/>
      <c r="F78" s="144"/>
      <c r="G78" s="58">
        <f t="shared" ref="G78:G106" si="11">E78*F78</f>
        <v>0</v>
      </c>
      <c r="H78" s="58">
        <f t="shared" ref="H78:H106" si="12">E78+G78</f>
        <v>0</v>
      </c>
      <c r="I78" s="59">
        <f t="shared" ref="I78:I106" si="13">$C78*H78</f>
        <v>0</v>
      </c>
      <c r="J78" s="165"/>
      <c r="K78" s="166"/>
      <c r="L78" s="276"/>
      <c r="M78" s="168"/>
      <c r="N78" s="168"/>
      <c r="O78" s="169"/>
      <c r="P78" s="29">
        <f t="shared" ref="P78:P106" si="14">O78*$F78</f>
        <v>0</v>
      </c>
      <c r="Q78" s="22">
        <f t="shared" ref="Q78:Q106" si="15">O78+P78</f>
        <v>0</v>
      </c>
    </row>
    <row r="79" spans="1:17" s="47" customFormat="1" ht="25" customHeight="1" x14ac:dyDescent="0.25">
      <c r="A79" s="609" t="s">
        <v>110</v>
      </c>
      <c r="B79" s="650" t="s">
        <v>986</v>
      </c>
      <c r="C79" s="257">
        <v>1</v>
      </c>
      <c r="D79" s="11" t="s">
        <v>75</v>
      </c>
      <c r="E79" s="143"/>
      <c r="F79" s="144"/>
      <c r="G79" s="58">
        <f t="shared" si="11"/>
        <v>0</v>
      </c>
      <c r="H79" s="58">
        <f t="shared" si="12"/>
        <v>0</v>
      </c>
      <c r="I79" s="59">
        <f t="shared" si="13"/>
        <v>0</v>
      </c>
      <c r="J79" s="165"/>
      <c r="K79" s="166"/>
      <c r="L79" s="276"/>
      <c r="M79" s="168"/>
      <c r="N79" s="168"/>
      <c r="O79" s="169"/>
      <c r="P79" s="29">
        <f t="shared" si="14"/>
        <v>0</v>
      </c>
      <c r="Q79" s="22">
        <f t="shared" si="15"/>
        <v>0</v>
      </c>
    </row>
    <row r="80" spans="1:17" s="47" customFormat="1" ht="25" customHeight="1" x14ac:dyDescent="0.25">
      <c r="A80" s="609" t="s">
        <v>111</v>
      </c>
      <c r="B80" s="650" t="s">
        <v>987</v>
      </c>
      <c r="C80" s="257">
        <v>2</v>
      </c>
      <c r="D80" s="11" t="s">
        <v>75</v>
      </c>
      <c r="E80" s="143"/>
      <c r="F80" s="144"/>
      <c r="G80" s="58">
        <f t="shared" si="11"/>
        <v>0</v>
      </c>
      <c r="H80" s="58">
        <f t="shared" si="12"/>
        <v>0</v>
      </c>
      <c r="I80" s="59">
        <f t="shared" si="13"/>
        <v>0</v>
      </c>
      <c r="J80" s="165"/>
      <c r="K80" s="166"/>
      <c r="L80" s="276"/>
      <c r="M80" s="168"/>
      <c r="N80" s="168"/>
      <c r="O80" s="169"/>
      <c r="P80" s="29">
        <f t="shared" si="14"/>
        <v>0</v>
      </c>
      <c r="Q80" s="22">
        <f t="shared" si="15"/>
        <v>0</v>
      </c>
    </row>
    <row r="81" spans="1:17" s="47" customFormat="1" ht="25" customHeight="1" x14ac:dyDescent="0.25">
      <c r="A81" s="609" t="s">
        <v>112</v>
      </c>
      <c r="B81" s="298" t="s">
        <v>988</v>
      </c>
      <c r="C81" s="257">
        <v>5</v>
      </c>
      <c r="D81" s="11" t="s">
        <v>989</v>
      </c>
      <c r="E81" s="143"/>
      <c r="F81" s="144"/>
      <c r="G81" s="58">
        <f t="shared" si="11"/>
        <v>0</v>
      </c>
      <c r="H81" s="58">
        <f t="shared" si="12"/>
        <v>0</v>
      </c>
      <c r="I81" s="59">
        <f t="shared" si="13"/>
        <v>0</v>
      </c>
      <c r="J81" s="165"/>
      <c r="K81" s="166"/>
      <c r="L81" s="276"/>
      <c r="M81" s="168"/>
      <c r="N81" s="168"/>
      <c r="O81" s="169"/>
      <c r="P81" s="29">
        <f t="shared" si="14"/>
        <v>0</v>
      </c>
      <c r="Q81" s="22">
        <f t="shared" si="15"/>
        <v>0</v>
      </c>
    </row>
    <row r="82" spans="1:17" s="47" customFormat="1" ht="25" customHeight="1" x14ac:dyDescent="0.25">
      <c r="A82" s="609" t="s">
        <v>113</v>
      </c>
      <c r="B82" s="17" t="s">
        <v>990</v>
      </c>
      <c r="C82" s="257">
        <v>5</v>
      </c>
      <c r="D82" s="11" t="s">
        <v>75</v>
      </c>
      <c r="E82" s="143"/>
      <c r="F82" s="144"/>
      <c r="G82" s="58">
        <f t="shared" si="11"/>
        <v>0</v>
      </c>
      <c r="H82" s="58">
        <f t="shared" si="12"/>
        <v>0</v>
      </c>
      <c r="I82" s="59">
        <f t="shared" si="13"/>
        <v>0</v>
      </c>
      <c r="J82" s="165"/>
      <c r="K82" s="166"/>
      <c r="L82" s="276"/>
      <c r="M82" s="168"/>
      <c r="N82" s="168"/>
      <c r="O82" s="169"/>
      <c r="P82" s="29">
        <f t="shared" si="14"/>
        <v>0</v>
      </c>
      <c r="Q82" s="22">
        <f t="shared" si="15"/>
        <v>0</v>
      </c>
    </row>
    <row r="83" spans="1:17" s="47" customFormat="1" ht="25" customHeight="1" x14ac:dyDescent="0.25">
      <c r="A83" s="609" t="s">
        <v>114</v>
      </c>
      <c r="B83" s="17" t="s">
        <v>991</v>
      </c>
      <c r="C83" s="257">
        <v>5</v>
      </c>
      <c r="D83" s="11" t="s">
        <v>75</v>
      </c>
      <c r="E83" s="143"/>
      <c r="F83" s="144"/>
      <c r="G83" s="58">
        <f t="shared" si="11"/>
        <v>0</v>
      </c>
      <c r="H83" s="58">
        <f t="shared" si="12"/>
        <v>0</v>
      </c>
      <c r="I83" s="59">
        <f t="shared" si="13"/>
        <v>0</v>
      </c>
      <c r="J83" s="165"/>
      <c r="K83" s="166"/>
      <c r="L83" s="276"/>
      <c r="M83" s="168"/>
      <c r="N83" s="168"/>
      <c r="O83" s="169"/>
      <c r="P83" s="29">
        <f t="shared" si="14"/>
        <v>0</v>
      </c>
      <c r="Q83" s="22">
        <f t="shared" si="15"/>
        <v>0</v>
      </c>
    </row>
    <row r="84" spans="1:17" s="47" customFormat="1" ht="25" customHeight="1" x14ac:dyDescent="0.25">
      <c r="A84" s="609" t="s">
        <v>115</v>
      </c>
      <c r="B84" s="17" t="s">
        <v>992</v>
      </c>
      <c r="C84" s="257">
        <v>5</v>
      </c>
      <c r="D84" s="11" t="s">
        <v>75</v>
      </c>
      <c r="E84" s="143"/>
      <c r="F84" s="144"/>
      <c r="G84" s="58">
        <f t="shared" si="11"/>
        <v>0</v>
      </c>
      <c r="H84" s="58">
        <f t="shared" si="12"/>
        <v>0</v>
      </c>
      <c r="I84" s="59">
        <f t="shared" si="13"/>
        <v>0</v>
      </c>
      <c r="J84" s="165"/>
      <c r="K84" s="166"/>
      <c r="L84" s="276"/>
      <c r="M84" s="168"/>
      <c r="N84" s="168"/>
      <c r="O84" s="169"/>
      <c r="P84" s="29">
        <f t="shared" si="14"/>
        <v>0</v>
      </c>
      <c r="Q84" s="22">
        <f t="shared" si="15"/>
        <v>0</v>
      </c>
    </row>
    <row r="85" spans="1:17" s="47" customFormat="1" ht="25" customHeight="1" x14ac:dyDescent="0.25">
      <c r="A85" s="609" t="s">
        <v>116</v>
      </c>
      <c r="B85" s="298" t="s">
        <v>993</v>
      </c>
      <c r="C85" s="257">
        <v>10</v>
      </c>
      <c r="D85" s="11" t="s">
        <v>75</v>
      </c>
      <c r="E85" s="143"/>
      <c r="F85" s="144"/>
      <c r="G85" s="58">
        <f t="shared" si="11"/>
        <v>0</v>
      </c>
      <c r="H85" s="58">
        <f t="shared" si="12"/>
        <v>0</v>
      </c>
      <c r="I85" s="59">
        <f t="shared" si="13"/>
        <v>0</v>
      </c>
      <c r="J85" s="165"/>
      <c r="K85" s="166"/>
      <c r="L85" s="276"/>
      <c r="M85" s="168"/>
      <c r="N85" s="168"/>
      <c r="O85" s="169"/>
      <c r="P85" s="29">
        <f t="shared" si="14"/>
        <v>0</v>
      </c>
      <c r="Q85" s="22">
        <f t="shared" si="15"/>
        <v>0</v>
      </c>
    </row>
    <row r="86" spans="1:17" s="47" customFormat="1" ht="25" customHeight="1" x14ac:dyDescent="0.25">
      <c r="A86" s="609" t="s">
        <v>117</v>
      </c>
      <c r="B86" s="298" t="s">
        <v>994</v>
      </c>
      <c r="C86" s="257">
        <v>200</v>
      </c>
      <c r="D86" s="11" t="s">
        <v>109</v>
      </c>
      <c r="E86" s="143"/>
      <c r="F86" s="144"/>
      <c r="G86" s="58">
        <f t="shared" si="11"/>
        <v>0</v>
      </c>
      <c r="H86" s="58">
        <f t="shared" si="12"/>
        <v>0</v>
      </c>
      <c r="I86" s="59">
        <f t="shared" si="13"/>
        <v>0</v>
      </c>
      <c r="J86" s="165"/>
      <c r="K86" s="166"/>
      <c r="L86" s="276"/>
      <c r="M86" s="168"/>
      <c r="N86" s="168"/>
      <c r="O86" s="169"/>
      <c r="P86" s="29">
        <f t="shared" si="14"/>
        <v>0</v>
      </c>
      <c r="Q86" s="22">
        <f t="shared" si="15"/>
        <v>0</v>
      </c>
    </row>
    <row r="87" spans="1:17" s="47" customFormat="1" ht="45" customHeight="1" x14ac:dyDescent="0.25">
      <c r="A87" s="609" t="s">
        <v>118</v>
      </c>
      <c r="B87" s="17" t="s">
        <v>995</v>
      </c>
      <c r="C87" s="257">
        <v>250</v>
      </c>
      <c r="D87" s="11" t="s">
        <v>109</v>
      </c>
      <c r="E87" s="143"/>
      <c r="F87" s="144"/>
      <c r="G87" s="58">
        <f t="shared" si="11"/>
        <v>0</v>
      </c>
      <c r="H87" s="58">
        <f t="shared" si="12"/>
        <v>0</v>
      </c>
      <c r="I87" s="59">
        <f t="shared" si="13"/>
        <v>0</v>
      </c>
      <c r="J87" s="165"/>
      <c r="K87" s="166"/>
      <c r="L87" s="276"/>
      <c r="M87" s="168"/>
      <c r="N87" s="168"/>
      <c r="O87" s="169"/>
      <c r="P87" s="29">
        <f t="shared" si="14"/>
        <v>0</v>
      </c>
      <c r="Q87" s="22">
        <f t="shared" si="15"/>
        <v>0</v>
      </c>
    </row>
    <row r="88" spans="1:17" s="47" customFormat="1" ht="35" customHeight="1" x14ac:dyDescent="0.25">
      <c r="A88" s="609" t="s">
        <v>119</v>
      </c>
      <c r="B88" s="17" t="s">
        <v>996</v>
      </c>
      <c r="C88" s="257">
        <v>5</v>
      </c>
      <c r="D88" s="11" t="s">
        <v>997</v>
      </c>
      <c r="E88" s="143"/>
      <c r="F88" s="144"/>
      <c r="G88" s="58">
        <f t="shared" si="11"/>
        <v>0</v>
      </c>
      <c r="H88" s="58">
        <f t="shared" si="12"/>
        <v>0</v>
      </c>
      <c r="I88" s="59">
        <f t="shared" si="13"/>
        <v>0</v>
      </c>
      <c r="J88" s="165"/>
      <c r="K88" s="166"/>
      <c r="L88" s="276"/>
      <c r="M88" s="168"/>
      <c r="N88" s="168"/>
      <c r="O88" s="169"/>
      <c r="P88" s="29">
        <f t="shared" si="14"/>
        <v>0</v>
      </c>
      <c r="Q88" s="22">
        <f t="shared" si="15"/>
        <v>0</v>
      </c>
    </row>
    <row r="89" spans="1:17" s="47" customFormat="1" ht="25" customHeight="1" x14ac:dyDescent="0.25">
      <c r="A89" s="609" t="s">
        <v>120</v>
      </c>
      <c r="B89" s="17" t="s">
        <v>998</v>
      </c>
      <c r="C89" s="257">
        <v>5</v>
      </c>
      <c r="D89" s="11" t="s">
        <v>75</v>
      </c>
      <c r="E89" s="143"/>
      <c r="F89" s="144"/>
      <c r="G89" s="58">
        <f t="shared" si="11"/>
        <v>0</v>
      </c>
      <c r="H89" s="58">
        <f t="shared" si="12"/>
        <v>0</v>
      </c>
      <c r="I89" s="59">
        <f t="shared" si="13"/>
        <v>0</v>
      </c>
      <c r="J89" s="165"/>
      <c r="K89" s="166"/>
      <c r="L89" s="276"/>
      <c r="M89" s="168"/>
      <c r="N89" s="168"/>
      <c r="O89" s="169"/>
      <c r="P89" s="29">
        <f t="shared" si="14"/>
        <v>0</v>
      </c>
      <c r="Q89" s="22">
        <f t="shared" si="15"/>
        <v>0</v>
      </c>
    </row>
    <row r="90" spans="1:17" s="47" customFormat="1" ht="25" customHeight="1" x14ac:dyDescent="0.25">
      <c r="A90" s="609" t="s">
        <v>121</v>
      </c>
      <c r="B90" s="298" t="s">
        <v>999</v>
      </c>
      <c r="C90" s="257">
        <v>2</v>
      </c>
      <c r="D90" s="11" t="s">
        <v>75</v>
      </c>
      <c r="E90" s="143"/>
      <c r="F90" s="144"/>
      <c r="G90" s="58">
        <f t="shared" si="11"/>
        <v>0</v>
      </c>
      <c r="H90" s="58">
        <f t="shared" si="12"/>
        <v>0</v>
      </c>
      <c r="I90" s="59">
        <f t="shared" si="13"/>
        <v>0</v>
      </c>
      <c r="J90" s="165"/>
      <c r="K90" s="166"/>
      <c r="L90" s="276"/>
      <c r="M90" s="168"/>
      <c r="N90" s="168"/>
      <c r="O90" s="169"/>
      <c r="P90" s="29">
        <f t="shared" si="14"/>
        <v>0</v>
      </c>
      <c r="Q90" s="22">
        <f t="shared" si="15"/>
        <v>0</v>
      </c>
    </row>
    <row r="91" spans="1:17" s="47" customFormat="1" ht="25" customHeight="1" x14ac:dyDescent="0.25">
      <c r="A91" s="609" t="s">
        <v>122</v>
      </c>
      <c r="B91" s="17" t="s">
        <v>1000</v>
      </c>
      <c r="C91" s="257">
        <v>1</v>
      </c>
      <c r="D91" s="11" t="s">
        <v>76</v>
      </c>
      <c r="E91" s="143"/>
      <c r="F91" s="144"/>
      <c r="G91" s="58">
        <f t="shared" si="11"/>
        <v>0</v>
      </c>
      <c r="H91" s="58">
        <f t="shared" si="12"/>
        <v>0</v>
      </c>
      <c r="I91" s="59">
        <f t="shared" si="13"/>
        <v>0</v>
      </c>
      <c r="J91" s="165"/>
      <c r="K91" s="166"/>
      <c r="L91" s="276"/>
      <c r="M91" s="168"/>
      <c r="N91" s="168"/>
      <c r="O91" s="169"/>
      <c r="P91" s="29">
        <f t="shared" si="14"/>
        <v>0</v>
      </c>
      <c r="Q91" s="22">
        <f t="shared" si="15"/>
        <v>0</v>
      </c>
    </row>
    <row r="92" spans="1:17" s="47" customFormat="1" ht="25" customHeight="1" x14ac:dyDescent="0.25">
      <c r="A92" s="609" t="s">
        <v>123</v>
      </c>
      <c r="B92" s="17" t="s">
        <v>1001</v>
      </c>
      <c r="C92" s="257">
        <v>300</v>
      </c>
      <c r="D92" s="11" t="s">
        <v>75</v>
      </c>
      <c r="E92" s="143"/>
      <c r="F92" s="144"/>
      <c r="G92" s="58">
        <f t="shared" si="11"/>
        <v>0</v>
      </c>
      <c r="H92" s="58">
        <f t="shared" si="12"/>
        <v>0</v>
      </c>
      <c r="I92" s="59">
        <f t="shared" si="13"/>
        <v>0</v>
      </c>
      <c r="J92" s="165"/>
      <c r="K92" s="166"/>
      <c r="L92" s="276"/>
      <c r="M92" s="168"/>
      <c r="N92" s="168"/>
      <c r="O92" s="169"/>
      <c r="P92" s="29">
        <f t="shared" si="14"/>
        <v>0</v>
      </c>
      <c r="Q92" s="22">
        <f t="shared" si="15"/>
        <v>0</v>
      </c>
    </row>
    <row r="93" spans="1:17" s="47" customFormat="1" ht="25" customHeight="1" x14ac:dyDescent="0.25">
      <c r="A93" s="609" t="s">
        <v>124</v>
      </c>
      <c r="B93" s="17" t="s">
        <v>1002</v>
      </c>
      <c r="C93" s="257">
        <v>10</v>
      </c>
      <c r="D93" s="11" t="s">
        <v>75</v>
      </c>
      <c r="E93" s="143"/>
      <c r="F93" s="144"/>
      <c r="G93" s="58">
        <f t="shared" si="11"/>
        <v>0</v>
      </c>
      <c r="H93" s="58">
        <f t="shared" si="12"/>
        <v>0</v>
      </c>
      <c r="I93" s="59">
        <f t="shared" si="13"/>
        <v>0</v>
      </c>
      <c r="J93" s="165"/>
      <c r="K93" s="166"/>
      <c r="L93" s="276"/>
      <c r="M93" s="168"/>
      <c r="N93" s="168"/>
      <c r="O93" s="169"/>
      <c r="P93" s="29">
        <f t="shared" si="14"/>
        <v>0</v>
      </c>
      <c r="Q93" s="22">
        <f t="shared" si="15"/>
        <v>0</v>
      </c>
    </row>
    <row r="94" spans="1:17" s="47" customFormat="1" ht="25" customHeight="1" x14ac:dyDescent="0.25">
      <c r="A94" s="609" t="s">
        <v>125</v>
      </c>
      <c r="B94" s="17" t="s">
        <v>1003</v>
      </c>
      <c r="C94" s="257">
        <v>50</v>
      </c>
      <c r="D94" s="11" t="s">
        <v>885</v>
      </c>
      <c r="E94" s="143"/>
      <c r="F94" s="144"/>
      <c r="G94" s="58">
        <f t="shared" si="11"/>
        <v>0</v>
      </c>
      <c r="H94" s="58">
        <f t="shared" si="12"/>
        <v>0</v>
      </c>
      <c r="I94" s="59">
        <f t="shared" si="13"/>
        <v>0</v>
      </c>
      <c r="J94" s="165"/>
      <c r="K94" s="166"/>
      <c r="L94" s="276"/>
      <c r="M94" s="168"/>
      <c r="N94" s="168"/>
      <c r="O94" s="169"/>
      <c r="P94" s="29">
        <f t="shared" si="14"/>
        <v>0</v>
      </c>
      <c r="Q94" s="22">
        <f t="shared" si="15"/>
        <v>0</v>
      </c>
    </row>
    <row r="95" spans="1:17" s="47" customFormat="1" ht="25" customHeight="1" x14ac:dyDescent="0.25">
      <c r="A95" s="609" t="s">
        <v>126</v>
      </c>
      <c r="B95" s="17" t="s">
        <v>1004</v>
      </c>
      <c r="C95" s="257">
        <v>600</v>
      </c>
      <c r="D95" s="11" t="s">
        <v>75</v>
      </c>
      <c r="E95" s="143"/>
      <c r="F95" s="144"/>
      <c r="G95" s="58">
        <f t="shared" si="11"/>
        <v>0</v>
      </c>
      <c r="H95" s="58">
        <f t="shared" si="12"/>
        <v>0</v>
      </c>
      <c r="I95" s="59">
        <f t="shared" si="13"/>
        <v>0</v>
      </c>
      <c r="J95" s="165"/>
      <c r="K95" s="166"/>
      <c r="L95" s="276"/>
      <c r="M95" s="168"/>
      <c r="N95" s="168"/>
      <c r="O95" s="169"/>
      <c r="P95" s="29">
        <f t="shared" si="14"/>
        <v>0</v>
      </c>
      <c r="Q95" s="22">
        <f t="shared" si="15"/>
        <v>0</v>
      </c>
    </row>
    <row r="96" spans="1:17" s="47" customFormat="1" ht="25" customHeight="1" x14ac:dyDescent="0.25">
      <c r="A96" s="609" t="s">
        <v>127</v>
      </c>
      <c r="B96" s="17" t="s">
        <v>1005</v>
      </c>
      <c r="C96" s="257">
        <v>20</v>
      </c>
      <c r="D96" s="11" t="s">
        <v>1006</v>
      </c>
      <c r="E96" s="143"/>
      <c r="F96" s="144"/>
      <c r="G96" s="58">
        <f t="shared" si="11"/>
        <v>0</v>
      </c>
      <c r="H96" s="58">
        <f t="shared" si="12"/>
        <v>0</v>
      </c>
      <c r="I96" s="59">
        <f t="shared" si="13"/>
        <v>0</v>
      </c>
      <c r="J96" s="165"/>
      <c r="K96" s="166"/>
      <c r="L96" s="276"/>
      <c r="M96" s="168"/>
      <c r="N96" s="168"/>
      <c r="O96" s="169"/>
      <c r="P96" s="29">
        <f t="shared" si="14"/>
        <v>0</v>
      </c>
      <c r="Q96" s="22">
        <f t="shared" si="15"/>
        <v>0</v>
      </c>
    </row>
    <row r="97" spans="1:17" s="47" customFormat="1" ht="25" customHeight="1" x14ac:dyDescent="0.25">
      <c r="A97" s="609" t="s">
        <v>128</v>
      </c>
      <c r="B97" s="298" t="s">
        <v>1007</v>
      </c>
      <c r="C97" s="257">
        <v>1</v>
      </c>
      <c r="D97" s="11" t="s">
        <v>75</v>
      </c>
      <c r="E97" s="143"/>
      <c r="F97" s="144"/>
      <c r="G97" s="58">
        <f t="shared" si="11"/>
        <v>0</v>
      </c>
      <c r="H97" s="58">
        <f t="shared" si="12"/>
        <v>0</v>
      </c>
      <c r="I97" s="59">
        <f t="shared" si="13"/>
        <v>0</v>
      </c>
      <c r="J97" s="165"/>
      <c r="K97" s="166"/>
      <c r="L97" s="276"/>
      <c r="M97" s="168"/>
      <c r="N97" s="168"/>
      <c r="O97" s="169"/>
      <c r="P97" s="29">
        <f t="shared" si="14"/>
        <v>0</v>
      </c>
      <c r="Q97" s="22">
        <f t="shared" si="15"/>
        <v>0</v>
      </c>
    </row>
    <row r="98" spans="1:17" s="47" customFormat="1" ht="25" customHeight="1" x14ac:dyDescent="0.25">
      <c r="A98" s="609" t="s">
        <v>129</v>
      </c>
      <c r="B98" s="298" t="s">
        <v>1008</v>
      </c>
      <c r="C98" s="257">
        <v>1</v>
      </c>
      <c r="D98" s="11" t="s">
        <v>75</v>
      </c>
      <c r="E98" s="143"/>
      <c r="F98" s="144"/>
      <c r="G98" s="58">
        <f t="shared" si="11"/>
        <v>0</v>
      </c>
      <c r="H98" s="58">
        <f t="shared" si="12"/>
        <v>0</v>
      </c>
      <c r="I98" s="59">
        <f t="shared" si="13"/>
        <v>0</v>
      </c>
      <c r="J98" s="165"/>
      <c r="K98" s="166"/>
      <c r="L98" s="276"/>
      <c r="M98" s="168"/>
      <c r="N98" s="168"/>
      <c r="O98" s="169"/>
      <c r="P98" s="29">
        <f t="shared" si="14"/>
        <v>0</v>
      </c>
      <c r="Q98" s="22">
        <f t="shared" si="15"/>
        <v>0</v>
      </c>
    </row>
    <row r="99" spans="1:17" s="47" customFormat="1" ht="25" customHeight="1" x14ac:dyDescent="0.25">
      <c r="A99" s="609" t="s">
        <v>130</v>
      </c>
      <c r="B99" s="17" t="s">
        <v>1009</v>
      </c>
      <c r="C99" s="257">
        <v>100</v>
      </c>
      <c r="D99" s="11" t="s">
        <v>1010</v>
      </c>
      <c r="E99" s="143"/>
      <c r="F99" s="144"/>
      <c r="G99" s="58">
        <f t="shared" si="11"/>
        <v>0</v>
      </c>
      <c r="H99" s="58">
        <f t="shared" si="12"/>
        <v>0</v>
      </c>
      <c r="I99" s="59">
        <f t="shared" si="13"/>
        <v>0</v>
      </c>
      <c r="J99" s="165"/>
      <c r="K99" s="166"/>
      <c r="L99" s="276"/>
      <c r="M99" s="168"/>
      <c r="N99" s="168"/>
      <c r="O99" s="169"/>
      <c r="P99" s="29">
        <f t="shared" si="14"/>
        <v>0</v>
      </c>
      <c r="Q99" s="22">
        <f t="shared" si="15"/>
        <v>0</v>
      </c>
    </row>
    <row r="100" spans="1:17" s="47" customFormat="1" ht="25" customHeight="1" x14ac:dyDescent="0.25">
      <c r="A100" s="609" t="s">
        <v>131</v>
      </c>
      <c r="B100" s="17" t="s">
        <v>1011</v>
      </c>
      <c r="C100" s="257">
        <v>20</v>
      </c>
      <c r="D100" s="11" t="s">
        <v>75</v>
      </c>
      <c r="E100" s="143"/>
      <c r="F100" s="144"/>
      <c r="G100" s="58">
        <f t="shared" si="11"/>
        <v>0</v>
      </c>
      <c r="H100" s="58">
        <f t="shared" si="12"/>
        <v>0</v>
      </c>
      <c r="I100" s="59">
        <f t="shared" si="13"/>
        <v>0</v>
      </c>
      <c r="J100" s="165"/>
      <c r="K100" s="166"/>
      <c r="L100" s="276"/>
      <c r="M100" s="168"/>
      <c r="N100" s="168"/>
      <c r="O100" s="169"/>
      <c r="P100" s="29">
        <f t="shared" si="14"/>
        <v>0</v>
      </c>
      <c r="Q100" s="22">
        <f t="shared" si="15"/>
        <v>0</v>
      </c>
    </row>
    <row r="101" spans="1:17" s="47" customFormat="1" ht="25" customHeight="1" x14ac:dyDescent="0.25">
      <c r="A101" s="609" t="s">
        <v>132</v>
      </c>
      <c r="B101" s="17" t="s">
        <v>1012</v>
      </c>
      <c r="C101" s="257">
        <v>10</v>
      </c>
      <c r="D101" s="11" t="s">
        <v>76</v>
      </c>
      <c r="E101" s="143"/>
      <c r="F101" s="144"/>
      <c r="G101" s="58">
        <f t="shared" si="11"/>
        <v>0</v>
      </c>
      <c r="H101" s="58">
        <f t="shared" si="12"/>
        <v>0</v>
      </c>
      <c r="I101" s="59">
        <f t="shared" si="13"/>
        <v>0</v>
      </c>
      <c r="J101" s="165"/>
      <c r="K101" s="166"/>
      <c r="L101" s="276"/>
      <c r="M101" s="168"/>
      <c r="N101" s="168"/>
      <c r="O101" s="169"/>
      <c r="P101" s="29">
        <f t="shared" si="14"/>
        <v>0</v>
      </c>
      <c r="Q101" s="22">
        <f t="shared" si="15"/>
        <v>0</v>
      </c>
    </row>
    <row r="102" spans="1:17" s="47" customFormat="1" ht="25" customHeight="1" x14ac:dyDescent="0.25">
      <c r="A102" s="609" t="s">
        <v>133</v>
      </c>
      <c r="B102" s="17" t="s">
        <v>1013</v>
      </c>
      <c r="C102" s="257">
        <v>10</v>
      </c>
      <c r="D102" s="11" t="s">
        <v>76</v>
      </c>
      <c r="E102" s="143"/>
      <c r="F102" s="144"/>
      <c r="G102" s="58">
        <f t="shared" si="11"/>
        <v>0</v>
      </c>
      <c r="H102" s="58">
        <f t="shared" si="12"/>
        <v>0</v>
      </c>
      <c r="I102" s="59">
        <f t="shared" si="13"/>
        <v>0</v>
      </c>
      <c r="J102" s="165"/>
      <c r="K102" s="166"/>
      <c r="L102" s="276"/>
      <c r="M102" s="168"/>
      <c r="N102" s="168"/>
      <c r="O102" s="169"/>
      <c r="P102" s="29">
        <f t="shared" si="14"/>
        <v>0</v>
      </c>
      <c r="Q102" s="22">
        <f t="shared" si="15"/>
        <v>0</v>
      </c>
    </row>
    <row r="103" spans="1:17" s="47" customFormat="1" ht="25" customHeight="1" x14ac:dyDescent="0.25">
      <c r="A103" s="609" t="s">
        <v>134</v>
      </c>
      <c r="B103" s="17" t="s">
        <v>1014</v>
      </c>
      <c r="C103" s="257">
        <v>20</v>
      </c>
      <c r="D103" s="11" t="s">
        <v>75</v>
      </c>
      <c r="E103" s="143"/>
      <c r="F103" s="144"/>
      <c r="G103" s="58">
        <f t="shared" si="11"/>
        <v>0</v>
      </c>
      <c r="H103" s="58">
        <f t="shared" si="12"/>
        <v>0</v>
      </c>
      <c r="I103" s="59">
        <f t="shared" si="13"/>
        <v>0</v>
      </c>
      <c r="J103" s="165"/>
      <c r="K103" s="166"/>
      <c r="L103" s="276"/>
      <c r="M103" s="168"/>
      <c r="N103" s="168"/>
      <c r="O103" s="169"/>
      <c r="P103" s="29">
        <f t="shared" si="14"/>
        <v>0</v>
      </c>
      <c r="Q103" s="22">
        <f t="shared" si="15"/>
        <v>0</v>
      </c>
    </row>
    <row r="104" spans="1:17" s="47" customFormat="1" ht="25" customHeight="1" x14ac:dyDescent="0.25">
      <c r="A104" s="609" t="s">
        <v>135</v>
      </c>
      <c r="B104" s="17" t="s">
        <v>1015</v>
      </c>
      <c r="C104" s="257">
        <v>20</v>
      </c>
      <c r="D104" s="11" t="s">
        <v>885</v>
      </c>
      <c r="E104" s="143"/>
      <c r="F104" s="144"/>
      <c r="G104" s="58">
        <f t="shared" si="11"/>
        <v>0</v>
      </c>
      <c r="H104" s="58">
        <f t="shared" si="12"/>
        <v>0</v>
      </c>
      <c r="I104" s="59">
        <f t="shared" si="13"/>
        <v>0</v>
      </c>
      <c r="J104" s="165"/>
      <c r="K104" s="166"/>
      <c r="L104" s="276"/>
      <c r="M104" s="168"/>
      <c r="N104" s="168"/>
      <c r="O104" s="169"/>
      <c r="P104" s="29">
        <f t="shared" si="14"/>
        <v>0</v>
      </c>
      <c r="Q104" s="22">
        <f t="shared" si="15"/>
        <v>0</v>
      </c>
    </row>
    <row r="105" spans="1:17" s="47" customFormat="1" ht="25" customHeight="1" x14ac:dyDescent="0.25">
      <c r="A105" s="609" t="s">
        <v>136</v>
      </c>
      <c r="B105" s="650" t="s">
        <v>1016</v>
      </c>
      <c r="C105" s="257">
        <v>0.5</v>
      </c>
      <c r="D105" s="11" t="s">
        <v>75</v>
      </c>
      <c r="E105" s="143"/>
      <c r="F105" s="144"/>
      <c r="G105" s="58">
        <f t="shared" si="11"/>
        <v>0</v>
      </c>
      <c r="H105" s="58">
        <f t="shared" si="12"/>
        <v>0</v>
      </c>
      <c r="I105" s="59">
        <f t="shared" si="13"/>
        <v>0</v>
      </c>
      <c r="J105" s="165"/>
      <c r="K105" s="166"/>
      <c r="L105" s="276"/>
      <c r="M105" s="168"/>
      <c r="N105" s="168"/>
      <c r="O105" s="169"/>
      <c r="P105" s="29">
        <f t="shared" si="14"/>
        <v>0</v>
      </c>
      <c r="Q105" s="22">
        <f t="shared" si="15"/>
        <v>0</v>
      </c>
    </row>
    <row r="106" spans="1:17" s="47" customFormat="1" ht="25" customHeight="1" thickBot="1" x14ac:dyDescent="0.3">
      <c r="A106" s="609" t="s">
        <v>137</v>
      </c>
      <c r="B106" s="17" t="s">
        <v>1017</v>
      </c>
      <c r="C106" s="257">
        <v>10</v>
      </c>
      <c r="D106" s="11" t="s">
        <v>109</v>
      </c>
      <c r="E106" s="143"/>
      <c r="F106" s="144"/>
      <c r="G106" s="58">
        <f t="shared" si="11"/>
        <v>0</v>
      </c>
      <c r="H106" s="58">
        <f t="shared" si="12"/>
        <v>0</v>
      </c>
      <c r="I106" s="59">
        <f t="shared" si="13"/>
        <v>0</v>
      </c>
      <c r="J106" s="165"/>
      <c r="K106" s="166"/>
      <c r="L106" s="276"/>
      <c r="M106" s="168"/>
      <c r="N106" s="168"/>
      <c r="O106" s="169"/>
      <c r="P106" s="29">
        <f t="shared" si="14"/>
        <v>0</v>
      </c>
      <c r="Q106" s="22">
        <f t="shared" si="15"/>
        <v>0</v>
      </c>
    </row>
    <row r="107" spans="1:17" ht="25" customHeight="1" thickBot="1" x14ac:dyDescent="0.3">
      <c r="A107" s="560" t="s">
        <v>73</v>
      </c>
      <c r="B107" s="561"/>
      <c r="C107" s="561"/>
      <c r="D107" s="562"/>
      <c r="E107" s="332">
        <f>SUM(E12:E106)</f>
        <v>0</v>
      </c>
      <c r="F107" s="333"/>
      <c r="G107" s="73"/>
      <c r="H107" s="73"/>
      <c r="I107" s="130">
        <f>SUM(I12:I106)</f>
        <v>0</v>
      </c>
      <c r="J107" s="99"/>
      <c r="K107" s="98"/>
      <c r="L107" s="100"/>
      <c r="M107" s="98"/>
      <c r="N107" s="101"/>
      <c r="O107" s="131"/>
      <c r="P107" s="113"/>
      <c r="Q107" s="130">
        <f>SUM(Q12:Q106)</f>
        <v>0</v>
      </c>
    </row>
  </sheetData>
  <sortState xmlns:xlrd2="http://schemas.microsoft.com/office/spreadsheetml/2017/richdata2" ref="A12:Q106">
    <sortCondition ref="B12:B106"/>
  </sortState>
  <mergeCells count="29">
    <mergeCell ref="A2:D2"/>
    <mergeCell ref="E2:Q2"/>
    <mergeCell ref="A4:D4"/>
    <mergeCell ref="A5:D5"/>
    <mergeCell ref="A6:D6"/>
    <mergeCell ref="E4:Q4"/>
    <mergeCell ref="E5:Q5"/>
    <mergeCell ref="E6:Q6"/>
    <mergeCell ref="A8:D8"/>
    <mergeCell ref="A9:A10"/>
    <mergeCell ref="B9:B10"/>
    <mergeCell ref="C9:C10"/>
    <mergeCell ref="E9:E10"/>
    <mergeCell ref="E8:I8"/>
    <mergeCell ref="P9:P10"/>
    <mergeCell ref="Q9:Q10"/>
    <mergeCell ref="J8:Q8"/>
    <mergeCell ref="J11:K11"/>
    <mergeCell ref="L9:L10"/>
    <mergeCell ref="M9:M10"/>
    <mergeCell ref="A107:D107"/>
    <mergeCell ref="N9:N10"/>
    <mergeCell ref="O9:O10"/>
    <mergeCell ref="D9:D10"/>
    <mergeCell ref="J9:K9"/>
    <mergeCell ref="F9:F10"/>
    <mergeCell ref="G9:G10"/>
    <mergeCell ref="H9:H10"/>
    <mergeCell ref="I9:I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4.1.11./25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31</vt:i4>
      </vt:variant>
    </vt:vector>
  </HeadingPairs>
  <TitlesOfParts>
    <vt:vector size="57" baseType="lpstr">
      <vt:lpstr>obr. 4.1.10. PONUDBA</vt:lpstr>
      <vt:lpstr>obr. 4.1.11. sklop 1</vt:lpstr>
      <vt:lpstr>4.1.11. sklop 2</vt:lpstr>
      <vt:lpstr>4.1.11. sklop 3</vt:lpstr>
      <vt:lpstr>4.1.11. sklop 4</vt:lpstr>
      <vt:lpstr>4.1.11. sklop 5</vt:lpstr>
      <vt:lpstr>4.1.11. sklop 6</vt:lpstr>
      <vt:lpstr>4.1.11. sklop 7</vt:lpstr>
      <vt:lpstr>4.1.11. sklop 8</vt:lpstr>
      <vt:lpstr>4.1.11. sklop 9</vt:lpstr>
      <vt:lpstr>4.1.11. sklop 10</vt:lpstr>
      <vt:lpstr>4.1.11. sklop 11</vt:lpstr>
      <vt:lpstr>4.1.11. sklop 12</vt:lpstr>
      <vt:lpstr>4.1.11. sklop 13</vt:lpstr>
      <vt:lpstr>4.1.11. sklop 14</vt:lpstr>
      <vt:lpstr> 4.1.11. sklop 15</vt:lpstr>
      <vt:lpstr>4.1.11. sklop 16</vt:lpstr>
      <vt:lpstr>4.1.11. sklop 17</vt:lpstr>
      <vt:lpstr>4.1.11. sklop 18</vt:lpstr>
      <vt:lpstr>4.1.11 sklop 19</vt:lpstr>
      <vt:lpstr>4.1.11. sklop 20</vt:lpstr>
      <vt:lpstr>4.1.11. sklop 21</vt:lpstr>
      <vt:lpstr>4.1.11. sklop 22</vt:lpstr>
      <vt:lpstr>4.1.11. sklop 23</vt:lpstr>
      <vt:lpstr>4.1.11. sklop 24</vt:lpstr>
      <vt:lpstr>4.1.11. sklop 25</vt:lpstr>
      <vt:lpstr>'4.1.11. sklop 13'!Področje_tiskanja</vt:lpstr>
      <vt:lpstr>'4.1.11. sklop 17'!Področje_tiskanja</vt:lpstr>
      <vt:lpstr>'4.1.11. sklop 21'!Področje_tiskanja</vt:lpstr>
      <vt:lpstr>'4.1.11. sklop 23'!Področje_tiskanja</vt:lpstr>
      <vt:lpstr>'4.1.11. sklop 24'!Področje_tiskanja</vt:lpstr>
      <vt:lpstr>'4.1.11. sklop 25'!Področje_tiskanja</vt:lpstr>
      <vt:lpstr>'4.1.11. sklop 6'!Področje_tiskanja</vt:lpstr>
      <vt:lpstr>'4.1.11. sklop 8'!Področje_tiskanja</vt:lpstr>
      <vt:lpstr>' 4.1.11. sklop 15'!Tiskanje_naslovov</vt:lpstr>
      <vt:lpstr>'4.1.11. sklop 10'!Tiskanje_naslovov</vt:lpstr>
      <vt:lpstr>'4.1.11. sklop 11'!Tiskanje_naslovov</vt:lpstr>
      <vt:lpstr>'4.1.11. sklop 12'!Tiskanje_naslovov</vt:lpstr>
      <vt:lpstr>'4.1.11. sklop 13'!Tiskanje_naslovov</vt:lpstr>
      <vt:lpstr>'4.1.11. sklop 14'!Tiskanje_naslovov</vt:lpstr>
      <vt:lpstr>'4.1.11. sklop 16'!Tiskanje_naslovov</vt:lpstr>
      <vt:lpstr>'4.1.11. sklop 17'!Tiskanje_naslovov</vt:lpstr>
      <vt:lpstr>'4.1.11. sklop 18'!Tiskanje_naslovov</vt:lpstr>
      <vt:lpstr>'4.1.11. sklop 2'!Tiskanje_naslovov</vt:lpstr>
      <vt:lpstr>'4.1.11. sklop 20'!Tiskanje_naslovov</vt:lpstr>
      <vt:lpstr>'4.1.11. sklop 21'!Tiskanje_naslovov</vt:lpstr>
      <vt:lpstr>'4.1.11. sklop 22'!Tiskanje_naslovov</vt:lpstr>
      <vt:lpstr>'4.1.11. sklop 23'!Tiskanje_naslovov</vt:lpstr>
      <vt:lpstr>'4.1.11. sklop 24'!Tiskanje_naslovov</vt:lpstr>
      <vt:lpstr>'4.1.11. sklop 25'!Tiskanje_naslovov</vt:lpstr>
      <vt:lpstr>'4.1.11. sklop 4'!Tiskanje_naslovov</vt:lpstr>
      <vt:lpstr>'4.1.11. sklop 5'!Tiskanje_naslovov</vt:lpstr>
      <vt:lpstr>'4.1.11. sklop 6'!Tiskanje_naslovov</vt:lpstr>
      <vt:lpstr>'4.1.11. sklop 7'!Tiskanje_naslovov</vt:lpstr>
      <vt:lpstr>'4.1.11. sklop 8'!Tiskanje_naslovov</vt:lpstr>
      <vt:lpstr>'4.1.11. sklop 9'!Tiskanje_naslovov</vt:lpstr>
      <vt:lpstr>'obr. 4.1.11. sklop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Tomaž Mikolič</cp:lastModifiedBy>
  <cp:lastPrinted>2021-07-20T10:01:04Z</cp:lastPrinted>
  <dcterms:created xsi:type="dcterms:W3CDTF">2015-11-17T14:01:44Z</dcterms:created>
  <dcterms:modified xsi:type="dcterms:W3CDTF">2021-07-20T10:02:49Z</dcterms:modified>
</cp:coreProperties>
</file>